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mariola.plochocka\Documents\MP\ZP MP 2026\UE ZP D MP 4 2026 - Artykuły biurowe\Wszczęcie MP\"/>
    </mc:Choice>
  </mc:AlternateContent>
  <xr:revisionPtr revIDLastSave="0" documentId="13_ncr:1_{65F649EA-6283-408D-88A8-71C41EA10D4B}" xr6:coauthVersionLast="47" xr6:coauthVersionMax="47" xr10:uidLastSave="{00000000-0000-0000-0000-000000000000}"/>
  <bookViews>
    <workbookView xWindow="1950" yWindow="0" windowWidth="16290" windowHeight="27255" xr2:uid="{00000000-000D-0000-FFFF-FFFF00000000}"/>
  </bookViews>
  <sheets>
    <sheet name="Table 1" sheetId="1" r:id="rId1"/>
    <sheet name="Table 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9" i="1" l="1"/>
  <c r="J259" i="1" s="1"/>
  <c r="H260" i="1"/>
  <c r="J260" i="1" s="1"/>
  <c r="H82" i="1"/>
  <c r="J82" i="1" s="1"/>
  <c r="H174" i="1"/>
  <c r="J174" i="1" s="1"/>
  <c r="H4" i="1"/>
  <c r="J4" i="1" s="1"/>
  <c r="H5" i="1"/>
  <c r="J5" i="1" s="1"/>
  <c r="H6" i="1"/>
  <c r="J6" i="1" s="1"/>
  <c r="H7" i="1"/>
  <c r="J7" i="1" s="1"/>
  <c r="H8" i="1"/>
  <c r="J8" i="1" s="1"/>
  <c r="H9" i="1"/>
  <c r="J9" i="1" s="1"/>
  <c r="H10" i="1"/>
  <c r="J10" i="1" s="1"/>
  <c r="H11" i="1"/>
  <c r="J11" i="1" s="1"/>
  <c r="H12" i="1"/>
  <c r="J12" i="1" s="1"/>
  <c r="H13" i="1"/>
  <c r="J13" i="1" s="1"/>
  <c r="H14" i="1"/>
  <c r="J14" i="1" s="1"/>
  <c r="H15" i="1"/>
  <c r="J15" i="1" s="1"/>
  <c r="H16" i="1"/>
  <c r="J16" i="1" s="1"/>
  <c r="H17" i="1"/>
  <c r="J17" i="1" s="1"/>
  <c r="H18" i="1"/>
  <c r="J18" i="1" s="1"/>
  <c r="H19" i="1"/>
  <c r="J19" i="1" s="1"/>
  <c r="H20" i="1"/>
  <c r="J20" i="1" s="1"/>
  <c r="H21" i="1"/>
  <c r="J21" i="1" s="1"/>
  <c r="H22" i="1"/>
  <c r="J22" i="1" s="1"/>
  <c r="H23" i="1"/>
  <c r="J23" i="1" s="1"/>
  <c r="H24" i="1"/>
  <c r="J24" i="1" s="1"/>
  <c r="H25" i="1"/>
  <c r="J25" i="1" s="1"/>
  <c r="H26" i="1"/>
  <c r="J26" i="1" s="1"/>
  <c r="H27" i="1"/>
  <c r="J27" i="1" s="1"/>
  <c r="H28" i="1"/>
  <c r="J28" i="1" s="1"/>
  <c r="H29" i="1"/>
  <c r="J29" i="1" s="1"/>
  <c r="H30" i="1"/>
  <c r="J30" i="1" s="1"/>
  <c r="H31" i="1"/>
  <c r="J31" i="1" s="1"/>
  <c r="H32" i="1"/>
  <c r="J32" i="1" s="1"/>
  <c r="H33" i="1"/>
  <c r="J33" i="1" s="1"/>
  <c r="H34" i="1"/>
  <c r="J34" i="1" s="1"/>
  <c r="H35" i="1"/>
  <c r="J35" i="1" s="1"/>
  <c r="H36" i="1"/>
  <c r="J36" i="1" s="1"/>
  <c r="H37" i="1"/>
  <c r="J37" i="1" s="1"/>
  <c r="H38" i="1"/>
  <c r="J38" i="1" s="1"/>
  <c r="H39" i="1"/>
  <c r="J39" i="1" s="1"/>
  <c r="H40" i="1"/>
  <c r="J40" i="1" s="1"/>
  <c r="H41" i="1"/>
  <c r="J41" i="1" s="1"/>
  <c r="H42" i="1"/>
  <c r="J42" i="1" s="1"/>
  <c r="H43" i="1"/>
  <c r="J43" i="1" s="1"/>
  <c r="H44" i="1"/>
  <c r="J44" i="1" s="1"/>
  <c r="H45" i="1"/>
  <c r="J45" i="1" s="1"/>
  <c r="H46" i="1"/>
  <c r="J46" i="1" s="1"/>
  <c r="H47" i="1"/>
  <c r="J47" i="1" s="1"/>
  <c r="H48" i="1"/>
  <c r="J48" i="1" s="1"/>
  <c r="H49" i="1"/>
  <c r="J49" i="1" s="1"/>
  <c r="H50" i="1"/>
  <c r="J50" i="1" s="1"/>
  <c r="H51" i="1"/>
  <c r="J51" i="1" s="1"/>
  <c r="H52" i="1"/>
  <c r="J52" i="1" s="1"/>
  <c r="H53" i="1"/>
  <c r="J53" i="1" s="1"/>
  <c r="H54" i="1"/>
  <c r="J54" i="1" s="1"/>
  <c r="H55" i="1"/>
  <c r="J55" i="1" s="1"/>
  <c r="H56" i="1"/>
  <c r="J56" i="1" s="1"/>
  <c r="H57" i="1"/>
  <c r="J57" i="1" s="1"/>
  <c r="H58" i="1"/>
  <c r="J58" i="1" s="1"/>
  <c r="H59" i="1"/>
  <c r="J59" i="1" s="1"/>
  <c r="H60" i="1"/>
  <c r="J60" i="1" s="1"/>
  <c r="H61" i="1"/>
  <c r="J61" i="1" s="1"/>
  <c r="H62" i="1"/>
  <c r="J62" i="1" s="1"/>
  <c r="H63" i="1"/>
  <c r="J63" i="1" s="1"/>
  <c r="H64" i="1"/>
  <c r="J64" i="1" s="1"/>
  <c r="H65" i="1"/>
  <c r="J65" i="1" s="1"/>
  <c r="H66" i="1"/>
  <c r="J66" i="1" s="1"/>
  <c r="H67" i="1"/>
  <c r="J67" i="1" s="1"/>
  <c r="H68" i="1"/>
  <c r="J68" i="1" s="1"/>
  <c r="H69" i="1"/>
  <c r="J69" i="1" s="1"/>
  <c r="H70" i="1"/>
  <c r="J70" i="1" s="1"/>
  <c r="H71" i="1"/>
  <c r="J71" i="1" s="1"/>
  <c r="H72" i="1"/>
  <c r="J72" i="1" s="1"/>
  <c r="H73" i="1"/>
  <c r="J73" i="1" s="1"/>
  <c r="H74" i="1"/>
  <c r="J74" i="1" s="1"/>
  <c r="H75" i="1"/>
  <c r="J75" i="1" s="1"/>
  <c r="H76" i="1"/>
  <c r="J76" i="1" s="1"/>
  <c r="H77" i="1"/>
  <c r="J77" i="1" s="1"/>
  <c r="H78" i="1"/>
  <c r="J78" i="1" s="1"/>
  <c r="H79" i="1"/>
  <c r="J79" i="1" s="1"/>
  <c r="H80" i="1"/>
  <c r="J80" i="1" s="1"/>
  <c r="H81" i="1"/>
  <c r="J81" i="1" s="1"/>
  <c r="H83" i="1"/>
  <c r="J83" i="1" s="1"/>
  <c r="H84" i="1"/>
  <c r="J84" i="1" s="1"/>
  <c r="H85" i="1"/>
  <c r="J85" i="1" s="1"/>
  <c r="H86" i="1"/>
  <c r="J86" i="1" s="1"/>
  <c r="H87" i="1"/>
  <c r="J87" i="1" s="1"/>
  <c r="H88" i="1"/>
  <c r="J88" i="1" s="1"/>
  <c r="H89" i="1"/>
  <c r="J89" i="1" s="1"/>
  <c r="H90" i="1"/>
  <c r="J90" i="1" s="1"/>
  <c r="H91" i="1"/>
  <c r="J91" i="1" s="1"/>
  <c r="H92" i="1"/>
  <c r="J92" i="1" s="1"/>
  <c r="H93" i="1"/>
  <c r="J93" i="1" s="1"/>
  <c r="H94" i="1"/>
  <c r="J94" i="1" s="1"/>
  <c r="H95" i="1"/>
  <c r="J95" i="1" s="1"/>
  <c r="H96" i="1"/>
  <c r="J96" i="1" s="1"/>
  <c r="H97" i="1"/>
  <c r="J97" i="1" s="1"/>
  <c r="H98" i="1"/>
  <c r="J98" i="1" s="1"/>
  <c r="H99" i="1"/>
  <c r="J99" i="1" s="1"/>
  <c r="H100" i="1"/>
  <c r="J100" i="1" s="1"/>
  <c r="H101" i="1"/>
  <c r="J101" i="1" s="1"/>
  <c r="H102" i="1"/>
  <c r="J102" i="1" s="1"/>
  <c r="H103" i="1"/>
  <c r="J103" i="1" s="1"/>
  <c r="H104" i="1"/>
  <c r="J104" i="1" s="1"/>
  <c r="H105" i="1"/>
  <c r="J105" i="1" s="1"/>
  <c r="H106" i="1"/>
  <c r="J106" i="1" s="1"/>
  <c r="H107" i="1"/>
  <c r="J107" i="1" s="1"/>
  <c r="H108" i="1"/>
  <c r="J108" i="1" s="1"/>
  <c r="H109" i="1"/>
  <c r="J109" i="1" s="1"/>
  <c r="H110" i="1"/>
  <c r="J110" i="1" s="1"/>
  <c r="H111" i="1"/>
  <c r="J111" i="1" s="1"/>
  <c r="H112" i="1"/>
  <c r="J112" i="1" s="1"/>
  <c r="H113" i="1"/>
  <c r="J113" i="1" s="1"/>
  <c r="H114" i="1"/>
  <c r="J114" i="1" s="1"/>
  <c r="H115" i="1"/>
  <c r="J115" i="1" s="1"/>
  <c r="H116" i="1"/>
  <c r="J116" i="1" s="1"/>
  <c r="H117" i="1"/>
  <c r="J117" i="1" s="1"/>
  <c r="H118" i="1"/>
  <c r="J118" i="1" s="1"/>
  <c r="H119" i="1"/>
  <c r="J119" i="1" s="1"/>
  <c r="H120" i="1"/>
  <c r="J120" i="1" s="1"/>
  <c r="H121" i="1"/>
  <c r="J121" i="1" s="1"/>
  <c r="H122" i="1"/>
  <c r="J122" i="1" s="1"/>
  <c r="H123" i="1"/>
  <c r="J123" i="1" s="1"/>
  <c r="H124" i="1"/>
  <c r="J124" i="1" s="1"/>
  <c r="H125" i="1"/>
  <c r="J125" i="1" s="1"/>
  <c r="H126" i="1"/>
  <c r="J126" i="1" s="1"/>
  <c r="H127" i="1"/>
  <c r="J127" i="1" s="1"/>
  <c r="H128" i="1"/>
  <c r="J128" i="1" s="1"/>
  <c r="H129" i="1"/>
  <c r="J129" i="1" s="1"/>
  <c r="H130" i="1"/>
  <c r="J130" i="1" s="1"/>
  <c r="H131" i="1"/>
  <c r="J131" i="1" s="1"/>
  <c r="H132" i="1"/>
  <c r="J132" i="1" s="1"/>
  <c r="H133" i="1"/>
  <c r="J133" i="1" s="1"/>
  <c r="H134" i="1"/>
  <c r="J134" i="1" s="1"/>
  <c r="H135" i="1"/>
  <c r="J135" i="1" s="1"/>
  <c r="H136" i="1"/>
  <c r="J136" i="1" s="1"/>
  <c r="H137" i="1"/>
  <c r="J137" i="1" s="1"/>
  <c r="H138" i="1"/>
  <c r="J138" i="1" s="1"/>
  <c r="H139" i="1"/>
  <c r="J139" i="1" s="1"/>
  <c r="H140" i="1"/>
  <c r="J140" i="1" s="1"/>
  <c r="H141" i="1"/>
  <c r="J141" i="1" s="1"/>
  <c r="H142" i="1"/>
  <c r="J142" i="1" s="1"/>
  <c r="H143" i="1"/>
  <c r="J143" i="1" s="1"/>
  <c r="H144" i="1"/>
  <c r="J144" i="1" s="1"/>
  <c r="H145" i="1"/>
  <c r="J145" i="1" s="1"/>
  <c r="H146" i="1"/>
  <c r="J146" i="1" s="1"/>
  <c r="H147" i="1"/>
  <c r="J147" i="1" s="1"/>
  <c r="H148" i="1"/>
  <c r="J148" i="1" s="1"/>
  <c r="H149" i="1"/>
  <c r="J149" i="1" s="1"/>
  <c r="H150" i="1"/>
  <c r="J150" i="1" s="1"/>
  <c r="H151" i="1"/>
  <c r="J151" i="1" s="1"/>
  <c r="H152" i="1"/>
  <c r="J152" i="1" s="1"/>
  <c r="H153" i="1"/>
  <c r="J153" i="1" s="1"/>
  <c r="H154" i="1"/>
  <c r="J154" i="1" s="1"/>
  <c r="H155" i="1"/>
  <c r="J155" i="1" s="1"/>
  <c r="H156" i="1"/>
  <c r="J156" i="1" s="1"/>
  <c r="H157" i="1"/>
  <c r="J157" i="1" s="1"/>
  <c r="H158" i="1"/>
  <c r="J158" i="1" s="1"/>
  <c r="H159" i="1"/>
  <c r="J159" i="1" s="1"/>
  <c r="H160" i="1"/>
  <c r="J160" i="1" s="1"/>
  <c r="H161" i="1"/>
  <c r="J161" i="1" s="1"/>
  <c r="H162" i="1"/>
  <c r="J162" i="1" s="1"/>
  <c r="H163" i="1"/>
  <c r="J163" i="1" s="1"/>
  <c r="H164" i="1"/>
  <c r="J164" i="1" s="1"/>
  <c r="H165" i="1"/>
  <c r="J165" i="1" s="1"/>
  <c r="H166" i="1"/>
  <c r="J166" i="1" s="1"/>
  <c r="H167" i="1"/>
  <c r="J167" i="1" s="1"/>
  <c r="H168" i="1"/>
  <c r="J168" i="1" s="1"/>
  <c r="H169" i="1"/>
  <c r="J169" i="1" s="1"/>
  <c r="H170" i="1"/>
  <c r="J170" i="1" s="1"/>
  <c r="H171" i="1"/>
  <c r="J171" i="1" s="1"/>
  <c r="H172" i="1"/>
  <c r="J172" i="1" s="1"/>
  <c r="H173" i="1"/>
  <c r="J173" i="1" s="1"/>
  <c r="H175" i="1"/>
  <c r="J175" i="1" s="1"/>
  <c r="H176" i="1"/>
  <c r="J176" i="1" s="1"/>
  <c r="H177" i="1"/>
  <c r="J177" i="1" s="1"/>
  <c r="H178" i="1"/>
  <c r="J178" i="1" s="1"/>
  <c r="H179" i="1"/>
  <c r="J179" i="1" s="1"/>
  <c r="H180" i="1"/>
  <c r="J180" i="1" s="1"/>
  <c r="H181" i="1"/>
  <c r="J181" i="1" s="1"/>
  <c r="H182" i="1"/>
  <c r="J182" i="1" s="1"/>
  <c r="H183" i="1"/>
  <c r="J183" i="1" s="1"/>
  <c r="H184" i="1"/>
  <c r="J184" i="1" s="1"/>
  <c r="H185" i="1"/>
  <c r="J185" i="1" s="1"/>
  <c r="H186" i="1"/>
  <c r="J186" i="1" s="1"/>
  <c r="H187" i="1"/>
  <c r="J187" i="1" s="1"/>
  <c r="H188" i="1"/>
  <c r="J188" i="1" s="1"/>
  <c r="H189" i="1"/>
  <c r="J189" i="1" s="1"/>
  <c r="H190" i="1"/>
  <c r="J190" i="1" s="1"/>
  <c r="H191" i="1"/>
  <c r="J191" i="1" s="1"/>
  <c r="H192" i="1"/>
  <c r="J192" i="1" s="1"/>
  <c r="H193" i="1"/>
  <c r="J193" i="1" s="1"/>
  <c r="H194" i="1"/>
  <c r="J194" i="1" s="1"/>
  <c r="H195" i="1"/>
  <c r="J195" i="1" s="1"/>
  <c r="H196" i="1"/>
  <c r="J196" i="1" s="1"/>
  <c r="H197" i="1"/>
  <c r="J197" i="1" s="1"/>
  <c r="H198" i="1"/>
  <c r="J198" i="1" s="1"/>
  <c r="H199" i="1"/>
  <c r="J199" i="1" s="1"/>
  <c r="H200" i="1"/>
  <c r="J200" i="1" s="1"/>
  <c r="H201" i="1"/>
  <c r="J201" i="1" s="1"/>
  <c r="H202" i="1"/>
  <c r="J202" i="1" s="1"/>
  <c r="H203" i="1"/>
  <c r="J203" i="1" s="1"/>
  <c r="H204" i="1"/>
  <c r="J204" i="1" s="1"/>
  <c r="H205" i="1"/>
  <c r="J205" i="1" s="1"/>
  <c r="H206" i="1"/>
  <c r="J206" i="1" s="1"/>
  <c r="H207" i="1"/>
  <c r="J207" i="1" s="1"/>
  <c r="H208" i="1"/>
  <c r="J208" i="1" s="1"/>
  <c r="H209" i="1"/>
  <c r="J209" i="1" s="1"/>
  <c r="H210" i="1"/>
  <c r="J210" i="1" s="1"/>
  <c r="H211" i="1"/>
  <c r="J211" i="1" s="1"/>
  <c r="H212" i="1"/>
  <c r="J212" i="1" s="1"/>
  <c r="H213" i="1"/>
  <c r="J213" i="1" s="1"/>
  <c r="H214" i="1"/>
  <c r="J214" i="1" s="1"/>
  <c r="H215" i="1"/>
  <c r="J215" i="1" s="1"/>
  <c r="H216" i="1"/>
  <c r="J216" i="1" s="1"/>
  <c r="H217" i="1"/>
  <c r="J217" i="1" s="1"/>
  <c r="H218" i="1"/>
  <c r="J218" i="1" s="1"/>
  <c r="H219" i="1"/>
  <c r="J219" i="1" s="1"/>
  <c r="H220" i="1"/>
  <c r="J220" i="1" s="1"/>
  <c r="H221" i="1"/>
  <c r="J221" i="1" s="1"/>
  <c r="H222" i="1"/>
  <c r="J222" i="1" s="1"/>
  <c r="H223" i="1"/>
  <c r="J223" i="1" s="1"/>
  <c r="H224" i="1"/>
  <c r="J224" i="1" s="1"/>
  <c r="H225" i="1"/>
  <c r="J225" i="1" s="1"/>
  <c r="H226" i="1"/>
  <c r="J226" i="1" s="1"/>
  <c r="H227" i="1"/>
  <c r="J227" i="1" s="1"/>
  <c r="H228" i="1"/>
  <c r="J228" i="1" s="1"/>
  <c r="H229" i="1"/>
  <c r="J229" i="1" s="1"/>
  <c r="H230" i="1"/>
  <c r="J230" i="1" s="1"/>
  <c r="H231" i="1"/>
  <c r="J231" i="1" s="1"/>
  <c r="H232" i="1"/>
  <c r="J232" i="1" s="1"/>
  <c r="H233" i="1"/>
  <c r="J233" i="1" s="1"/>
  <c r="H234" i="1"/>
  <c r="J234" i="1" s="1"/>
  <c r="H235" i="1"/>
  <c r="J235" i="1" s="1"/>
  <c r="H236" i="1"/>
  <c r="J236" i="1" s="1"/>
  <c r="H237" i="1"/>
  <c r="J237" i="1" s="1"/>
  <c r="H238" i="1"/>
  <c r="J238" i="1" s="1"/>
  <c r="H239" i="1"/>
  <c r="J239" i="1" s="1"/>
  <c r="H240" i="1"/>
  <c r="J240" i="1" s="1"/>
  <c r="H241" i="1"/>
  <c r="J241" i="1" s="1"/>
  <c r="H242" i="1"/>
  <c r="J242" i="1" s="1"/>
  <c r="H243" i="1"/>
  <c r="J243" i="1" s="1"/>
  <c r="H244" i="1"/>
  <c r="J244" i="1" s="1"/>
  <c r="H245" i="1"/>
  <c r="J245" i="1" s="1"/>
  <c r="H246" i="1"/>
  <c r="J246" i="1" s="1"/>
  <c r="H247" i="1"/>
  <c r="J247" i="1" s="1"/>
  <c r="H248" i="1"/>
  <c r="J248" i="1" s="1"/>
  <c r="H249" i="1"/>
  <c r="J249" i="1" s="1"/>
  <c r="H250" i="1"/>
  <c r="J250" i="1" s="1"/>
  <c r="H251" i="1"/>
  <c r="J251" i="1" s="1"/>
  <c r="H252" i="1"/>
  <c r="J252" i="1" s="1"/>
  <c r="H253" i="1"/>
  <c r="J253" i="1" s="1"/>
  <c r="H254" i="1"/>
  <c r="J254" i="1" s="1"/>
  <c r="H255" i="1"/>
  <c r="J255" i="1" s="1"/>
  <c r="H256" i="1"/>
  <c r="J256" i="1" s="1"/>
  <c r="H257" i="1"/>
  <c r="J257" i="1" s="1"/>
  <c r="H258" i="1"/>
  <c r="J258" i="1" s="1"/>
  <c r="H261" i="1"/>
  <c r="J261" i="1" s="1"/>
  <c r="H262" i="1"/>
  <c r="J262" i="1" s="1"/>
  <c r="H263" i="1"/>
  <c r="J263" i="1" s="1"/>
  <c r="H264" i="1"/>
  <c r="J264" i="1" s="1"/>
  <c r="H265" i="1"/>
  <c r="J265" i="1" s="1"/>
  <c r="H266" i="1"/>
  <c r="J266" i="1" s="1"/>
  <c r="H267" i="1"/>
  <c r="J267" i="1" s="1"/>
  <c r="H268" i="1"/>
  <c r="J268" i="1" s="1"/>
  <c r="H269" i="1"/>
  <c r="J269" i="1" s="1"/>
  <c r="H270" i="1"/>
  <c r="J270" i="1" s="1"/>
  <c r="H271" i="1"/>
  <c r="J271" i="1" s="1"/>
  <c r="H272" i="1"/>
  <c r="J272" i="1" s="1"/>
  <c r="H273" i="1"/>
  <c r="J273" i="1" s="1"/>
  <c r="H274" i="1"/>
  <c r="J274" i="1" s="1"/>
  <c r="H275" i="1"/>
  <c r="J275" i="1" s="1"/>
  <c r="H276" i="1"/>
  <c r="J276" i="1" s="1"/>
  <c r="H277" i="1"/>
  <c r="J277" i="1" s="1"/>
  <c r="H278" i="1"/>
  <c r="J278" i="1" s="1"/>
  <c r="H279" i="1"/>
  <c r="J279" i="1" s="1"/>
  <c r="H280" i="1"/>
  <c r="J280" i="1" s="1"/>
  <c r="H281" i="1"/>
  <c r="J281" i="1" s="1"/>
  <c r="H282" i="1"/>
  <c r="J282" i="1" s="1"/>
  <c r="H283" i="1"/>
  <c r="J283" i="1" s="1"/>
  <c r="H284" i="1"/>
  <c r="J284" i="1" s="1"/>
  <c r="H285" i="1"/>
  <c r="J285" i="1" s="1"/>
  <c r="H286" i="1"/>
  <c r="J286" i="1" s="1"/>
  <c r="H287" i="1"/>
  <c r="J287" i="1" s="1"/>
  <c r="H288" i="1"/>
  <c r="J288" i="1" s="1"/>
  <c r="H289" i="1"/>
  <c r="J289" i="1" s="1"/>
  <c r="H290" i="1"/>
  <c r="J290" i="1" s="1"/>
  <c r="H291" i="1"/>
  <c r="J291" i="1" s="1"/>
  <c r="H292" i="1"/>
  <c r="J292" i="1" s="1"/>
  <c r="H293" i="1"/>
  <c r="J293" i="1" s="1"/>
  <c r="H294" i="1"/>
  <c r="J294" i="1" s="1"/>
  <c r="H295" i="1"/>
  <c r="J295" i="1" s="1"/>
  <c r="H296" i="1"/>
  <c r="J296" i="1" s="1"/>
  <c r="H297" i="1"/>
  <c r="J297" i="1" s="1"/>
  <c r="H298" i="1"/>
  <c r="J298" i="1" s="1"/>
  <c r="H299" i="1"/>
  <c r="J299" i="1" s="1"/>
  <c r="H300" i="1"/>
  <c r="J300" i="1" s="1"/>
  <c r="H301" i="1"/>
  <c r="J301" i="1" s="1"/>
  <c r="H302" i="1"/>
  <c r="J302" i="1" s="1"/>
  <c r="H303" i="1"/>
  <c r="J303" i="1" s="1"/>
  <c r="H304" i="1"/>
  <c r="J304" i="1" s="1"/>
  <c r="H305" i="1"/>
  <c r="J305" i="1" s="1"/>
  <c r="H306" i="1"/>
  <c r="J306" i="1" s="1"/>
  <c r="H307" i="1"/>
  <c r="J307" i="1" s="1"/>
  <c r="H308" i="1"/>
  <c r="J308" i="1" s="1"/>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4" i="2"/>
  <c r="J4" i="2" s="1"/>
  <c r="H309" i="1" l="1"/>
  <c r="J309" i="1"/>
</calcChain>
</file>

<file path=xl/sharedStrings.xml><?xml version="1.0" encoding="utf-8"?>
<sst xmlns="http://schemas.openxmlformats.org/spreadsheetml/2006/main" count="936" uniqueCount="526">
  <si>
    <t>BATERIE ALKALICZNE MN21/A23, PAKOWANE POJEDYNCZO, O PODWYZSZONEJ WYDAJNOŚCI, DO ZASTOSOWANIA W PILOTACH DO BRAM I SAMOCHODÓW.</t>
  </si>
  <si>
    <r>
      <rPr>
        <b/>
        <sz val="7"/>
        <rFont val="Bookman Old Style"/>
        <family val="1"/>
      </rPr>
      <t>Lp.</t>
    </r>
  </si>
  <si>
    <r>
      <rPr>
        <b/>
        <sz val="7"/>
        <rFont val="Bookman Old Style"/>
        <family val="1"/>
      </rPr>
      <t>Nazwa artykułu</t>
    </r>
  </si>
  <si>
    <r>
      <rPr>
        <b/>
        <sz val="7"/>
        <rFont val="Bookman Old Style"/>
        <family val="1"/>
      </rPr>
      <t>Szczegółowy opis przedmiotu zamówienia</t>
    </r>
  </si>
  <si>
    <r>
      <rPr>
        <b/>
        <sz val="7"/>
        <rFont val="Bookman Old Style"/>
        <family val="1"/>
      </rPr>
      <t>Jednostka miary</t>
    </r>
  </si>
  <si>
    <r>
      <rPr>
        <b/>
        <sz val="7"/>
        <rFont val="Bookman Old Style"/>
        <family val="1"/>
      </rPr>
      <t>Szacowana ilość  w trakcie realizacji umowy</t>
    </r>
  </si>
  <si>
    <r>
      <rPr>
        <b/>
        <sz val="7"/>
        <rFont val="Bookman Old Style"/>
        <family val="1"/>
      </rPr>
      <t>Cena jedno - stkowa netto</t>
    </r>
  </si>
  <si>
    <r>
      <rPr>
        <b/>
        <sz val="7"/>
        <rFont val="Bookman Old Style"/>
        <family val="1"/>
      </rPr>
      <t>Wartość netto</t>
    </r>
  </si>
  <si>
    <r>
      <rPr>
        <b/>
        <sz val="7"/>
        <rFont val="Bookman Old Style"/>
        <family val="1"/>
      </rPr>
      <t>Stawka podatku VAT (%)</t>
    </r>
  </si>
  <si>
    <r>
      <rPr>
        <b/>
        <sz val="7"/>
        <rFont val="Bookman Old Style"/>
        <family val="1"/>
      </rPr>
      <t>Razem wartość
brutto</t>
    </r>
  </si>
  <si>
    <r>
      <rPr>
        <sz val="7"/>
        <rFont val="Bookman Old Style"/>
        <family val="1"/>
      </rPr>
      <t>AKUMULATORY AAA</t>
    </r>
  </si>
  <si>
    <r>
      <rPr>
        <sz val="7"/>
        <rFont val="Bookman Old Style"/>
        <family val="1"/>
      </rPr>
      <t>SZT.</t>
    </r>
  </si>
  <si>
    <r>
      <rPr>
        <sz val="7"/>
        <rFont val="Bookman Old Style"/>
        <family val="1"/>
      </rPr>
      <t>BATERIE ALKALICZNE MN21/A23</t>
    </r>
  </si>
  <si>
    <r>
      <rPr>
        <sz val="7"/>
        <rFont val="Bookman Old Style"/>
        <family val="1"/>
      </rPr>
      <t>BATERIE ALKALICZNE AA</t>
    </r>
  </si>
  <si>
    <r>
      <rPr>
        <sz val="7"/>
        <rFont val="Bookman Old Style"/>
        <family val="1"/>
      </rPr>
      <t>BATERIE ALKALICZNE AA, PAKOWANE PO 4 SZTUKI, O PODWYZSZONEJ WYDAJNOŚCI, DO ZASTOSOWANIA W TELEFONACH STACJONARNYCH, APARATACH FOTOGRAFICZNYCH, MIKROFONACH BEZPRZEWODOWYCH, LATARKACH I INNYCH URZĄDZENIACH.</t>
    </r>
  </si>
  <si>
    <r>
      <rPr>
        <sz val="7"/>
        <rFont val="Bookman Old Style"/>
        <family val="1"/>
      </rPr>
      <t>BATERIE ALKALICZNE AAA</t>
    </r>
  </si>
  <si>
    <r>
      <rPr>
        <sz val="7"/>
        <rFont val="Bookman Old Style"/>
        <family val="1"/>
      </rPr>
      <t>BATERIE ALKALICZNE AAA, PAKOWANE PO 4 SZTUK, O PODWYZSZONEJ WYDAJNOŚCI, DO ZASTOSOWANIA W TELEFONACH STACJONARNYCH, LATARKACH I INNYCH URZĄDZENIACH.</t>
    </r>
  </si>
  <si>
    <r>
      <rPr>
        <sz val="7"/>
        <rFont val="Bookman Old Style"/>
        <family val="1"/>
      </rPr>
      <t>BATERIE ALKALICZNE 9V</t>
    </r>
  </si>
  <si>
    <r>
      <rPr>
        <sz val="7"/>
        <rFont val="Bookman Old Style"/>
        <family val="1"/>
      </rPr>
      <t>BATERIE ALKALICZNE 9V, PAKOWANE POJEDYNCZO, O PODWYŻSZONEJ WYDAJNOŚCI, DO ZASTOSOWANIA W MIKROFONACH, MIERNIKACH, CZUJNIKACH I INNYCH URZĄDZENIACH</t>
    </r>
  </si>
  <si>
    <r>
      <rPr>
        <sz val="7"/>
        <rFont val="Bookman Old Style"/>
        <family val="1"/>
      </rPr>
      <t>BATERIE ALKALICZNE R14</t>
    </r>
  </si>
  <si>
    <r>
      <rPr>
        <sz val="7"/>
        <rFont val="Bookman Old Style"/>
        <family val="1"/>
      </rPr>
      <t>BATERIE ALKALICZNE R20</t>
    </r>
  </si>
  <si>
    <r>
      <rPr>
        <sz val="7"/>
        <rFont val="Bookman Old Style"/>
        <family val="1"/>
      </rPr>
      <t>BATERIE ALKALICZNE R20, PAKOWANE PO 2 SZTUKI, O PODWYZSZONEJ WYDAJNOŚCI, DO ZASTOSOWANIA W LATARKACH I INNYCH URZĄDZENIACH.</t>
    </r>
  </si>
  <si>
    <r>
      <rPr>
        <sz val="7"/>
        <rFont val="Bookman Old Style"/>
        <family val="1"/>
      </rPr>
      <t>BLOCZKI SAMOPRZYLEPNE</t>
    </r>
  </si>
  <si>
    <r>
      <rPr>
        <sz val="7"/>
        <rFont val="Bookman Old Style"/>
        <family val="1"/>
      </rPr>
      <t>BLOCZEK = 100 KARTEK</t>
    </r>
  </si>
  <si>
    <r>
      <rPr>
        <sz val="7"/>
        <rFont val="Bookman Old Style"/>
        <family val="1"/>
      </rPr>
      <t>SZT</t>
    </r>
  </si>
  <si>
    <r>
      <rPr>
        <sz val="7"/>
        <rFont val="Bookman Old Style"/>
        <family val="1"/>
      </rPr>
      <t>BLOK DO PISANIA A4</t>
    </r>
  </si>
  <si>
    <r>
      <rPr>
        <sz val="7"/>
        <rFont val="Bookman Old Style"/>
        <family val="1"/>
      </rPr>
      <t>BLOK DO PISANIA A5</t>
    </r>
  </si>
  <si>
    <r>
      <rPr>
        <sz val="7"/>
        <rFont val="Bookman Old Style"/>
        <family val="1"/>
      </rPr>
      <t>CIENKOPIS</t>
    </r>
  </si>
  <si>
    <r>
      <rPr>
        <sz val="7"/>
        <rFont val="Bookman Old Style"/>
        <family val="1"/>
      </rPr>
      <t>DATOWNIK</t>
    </r>
  </si>
  <si>
    <r>
      <rPr>
        <sz val="7"/>
        <rFont val="Bookman Old Style"/>
        <family val="1"/>
      </rPr>
      <t>DŁUGOPIS - CIENKOPIS</t>
    </r>
  </si>
  <si>
    <r>
      <rPr>
        <sz val="7"/>
        <rFont val="Bookman Old Style"/>
        <family val="1"/>
      </rPr>
      <t>CIENKOPIS AUTOMATYCZNY NA WYMIENNE WKŁADY, GUMOWY UCHWYT POPRAWIAJĄCY CHWYT, PLASTIKOWA PRZEZROCZYSTA OBUDOWA, GRUBOŚC KOŃCÓWKI 0,5MM, GRUBOŚC LINNI 0,3MM LUB ZBLIŻONA, DŁUGOŚC LINII MIN. 850M, RÓŻNE KOLORY</t>
    </r>
  </si>
  <si>
    <r>
      <rPr>
        <sz val="7"/>
        <rFont val="Bookman Old Style"/>
        <family val="1"/>
      </rPr>
      <t>OP=12 SZT</t>
    </r>
  </si>
  <si>
    <r>
      <rPr>
        <sz val="7"/>
        <rFont val="Bookman Old Style"/>
        <family val="1"/>
      </rPr>
      <t>CIENKOPIS AUTOMATYCZNY NA WYMIENNE WKŁADY, GUMOWY UCHWYT, Z SZYBKOSCHNĄCYM TUSZEM, GWARANTUJĄCYM PŁYNNOŚĆ PISANIA, GRUBOŚC KOŃCÓWKI 0,5MM, GRUBOŚĆ LINII PISANIA 0,25MM, DŁUGOŚĆ LINII PISANIA MIN. 900 M, RÓŻNE KOLORY</t>
    </r>
  </si>
  <si>
    <r>
      <rPr>
        <sz val="7"/>
        <rFont val="Bookman Old Style"/>
        <family val="1"/>
      </rPr>
      <t>DŁUGOPIS</t>
    </r>
  </si>
  <si>
    <r>
      <rPr>
        <sz val="7"/>
        <rFont val="Bookman Old Style"/>
        <family val="1"/>
      </rPr>
      <t>RÓŻNE KOLORY, GRUBOŚĆ KOŃCÓWKI 0,7MM, DŁUGOŚĆ LINII MIN 1500 M, OBUDOWA PRZEZROCZYSTA, NIE ROZMAZUJĄCY SIĘ ATRAMENT, PISZĄCY BEZ POTRZEBY MOCNEGO PRZYCISKANIA DO PAPIERU LINIE RÓWNE, NIEPRZERWANE I WYRAŹNE, WYGODNY UCHWYT, SKUWKA UNIEMOŻLIWIAJĄCA WYSYCHANIE, POSIADAJĄCY METALOWĄ KOŃCÓWKĘ, NAZWA PRODUCENTA PODANA NA PRODUKCIE</t>
    </r>
  </si>
  <si>
    <r>
      <rPr>
        <sz val="7"/>
        <rFont val="Bookman Old Style"/>
        <family val="1"/>
      </rPr>
      <t>PIÓRO KULKOWE AUTOMATYCZNE NA WKŁADY WYMIENNE, GUMOWY UCHWYT ORAZ METALOWY KLIPS, Z PŁYNNYM SZYBKOSCHNĄCYM TUSZEM, GWARANTUJĄCYM PŁYNNOŚĆ PISANIA, GRUBOŚC KOŃCÓWKI 0,7MM, GRUBOŚĆ LINII PISANIA 0,35MM, DŁUGOŚĆ LINII PISANIA MIN. 500 M, RÓŻNE KOLORY</t>
    </r>
  </si>
  <si>
    <r>
      <rPr>
        <sz val="7"/>
        <rFont val="Bookman Old Style"/>
        <family val="1"/>
      </rPr>
      <t>PIÓRO KULKOWE Z TUSZEM PŁYNNYM, GRUBOŚĆ KOŃCÓWKI 0,7MM, GRUBOŚĆ LINI 0.35-0.4MM, DŁUGOŚĆ LINII PISANIA MIN. 1350M, SKUWKA Z METALOWYM KLIPSEM, OBUDOWA DWUCZĘŚCIOWA  Z FUNKCJĄ KONTROLI TUSZU, RÓŻNE KOLORY DO WYBORU</t>
    </r>
  </si>
  <si>
    <r>
      <rPr>
        <sz val="7"/>
        <rFont val="Bookman Old Style"/>
        <family val="1"/>
      </rPr>
      <t>DŁUGOPIS ŚCIERALNY</t>
    </r>
  </si>
  <si>
    <r>
      <rPr>
        <sz val="7"/>
        <rFont val="Bookman Old Style"/>
        <family val="1"/>
      </rPr>
      <t>DŁUGOPIS Z TUSZEM ŚCIERALNYM/WYMAZYWALNYM, NA KORPUSIE LUB SKUWCE GUMKA DO WYCIERANIA TEKSTU, GRUBOŚĆ LINI 0.6-0.7MM, KOLOR TUSZU DO WYBORU (NIEBIESKI I CZARNY OBOWIĄZKOWY).</t>
    </r>
  </si>
  <si>
    <r>
      <rPr>
        <sz val="7"/>
        <rFont val="Bookman Old Style"/>
        <family val="1"/>
      </rPr>
      <t>DŁUGOPIS 4 KOLOROWY</t>
    </r>
  </si>
  <si>
    <r>
      <rPr>
        <sz val="7"/>
        <rFont val="Bookman Old Style"/>
        <family val="1"/>
      </rPr>
      <t>DŁUGOPIS AUTOMATYCZNY Z WKŁADAMI W 4 KOLORACH W JEDNEJ OBUDOWIE (CZARNY, NIEBIESKI, CZERWONY, ZIELONY), OBUDOWA Z WYGODNYM UCHWYTEM, NIE ROZMAZUJĄCY SIĘ TUSZ, PISZĄCY BEZ POTRZEBY MOCNEGO PRZYCISKANIA DO PAPIERU, LINIE RÓWNE, NIEPRZERWANE I WYRAŹNE, GRUBOŚĆ LINII PISANIA 0,30-0,35MM</t>
    </r>
  </si>
  <si>
    <r>
      <rPr>
        <sz val="7"/>
        <rFont val="Bookman Old Style"/>
        <family val="1"/>
      </rPr>
      <t>BLOCZEK</t>
    </r>
  </si>
  <si>
    <r>
      <rPr>
        <sz val="7"/>
        <rFont val="Bookman Old Style"/>
        <family val="1"/>
      </rPr>
      <t>DRUK GM-140/S  ARKUSZ SPISU Z NATURY</t>
    </r>
  </si>
  <si>
    <r>
      <rPr>
        <sz val="7"/>
        <rFont val="Bookman Old Style"/>
        <family val="1"/>
      </rPr>
      <t>GM-140/S - ARKUSZ SPIS Z NATURY; FORMAT A4, BLOCZEK MIN. 80 KARTEK</t>
    </r>
  </si>
  <si>
    <r>
      <rPr>
        <sz val="7"/>
        <rFont val="Bookman Old Style"/>
        <family val="1"/>
      </rPr>
      <t>PU B-143, KARTA KATALOGOWA, FORMAT 74 X 120MM, DRUK JEDNOSTRONNY CZARNY, KARTON MIN. 180G/M2. WERSJA CZYSTA, BEZ LINII I KRATEK</t>
    </r>
  </si>
  <si>
    <r>
      <rPr>
        <sz val="7"/>
        <rFont val="Bookman Old Style"/>
        <family val="1"/>
      </rPr>
      <t>DZIURKACZ</t>
    </r>
  </si>
  <si>
    <r>
      <rPr>
        <sz val="7"/>
        <rFont val="Bookman Old Style"/>
        <family val="1"/>
      </rPr>
      <t>WYKONANY Z WYTRZYMAŁEGO METALU Z PLASTIKOWYMI ELEMENTAMI, ANTYPOŚLIZGOWA PLASTIKOWA PODSTAWKA NIE RYSUJĄCA MEBLI, PRECYZYJNY OGRANICZNIK FORMATU, NA 2 DZURKI, DZIURKUJE JEDNORAZOWO DO 30 KARTEK.</t>
    </r>
  </si>
  <si>
    <r>
      <rPr>
        <sz val="7"/>
        <rFont val="Bookman Old Style"/>
        <family val="1"/>
      </rPr>
      <t>ETYKIETY SAMOPRZYLEPNE</t>
    </r>
  </si>
  <si>
    <r>
      <rPr>
        <sz val="7"/>
        <rFont val="Bookman Old Style"/>
        <family val="1"/>
      </rPr>
      <t>ROZMIAR 210 X 297, FORMAT ARKUSZA A-4, 1 ETYKIETA/STR., BIAŁE, PAPIEROWE,  SAMOPRZYLEPNE,  DO DRUKAREK ATRAMENTOWYCH, LASEROWYCH I KSEROKOPIAREK</t>
    </r>
  </si>
  <si>
    <r>
      <rPr>
        <sz val="7"/>
        <rFont val="Bookman Old Style"/>
        <family val="1"/>
      </rPr>
      <t>OP=100 ARK</t>
    </r>
  </si>
  <si>
    <r>
      <rPr>
        <sz val="7"/>
        <rFont val="Bookman Old Style"/>
        <family val="1"/>
      </rPr>
      <t>ROZMIAR 105 X 148 , FORMAT ARKUSZA A-4,  4 ETYKIETY/STR., BIAŁE, PAPIEROWE,  SAMOPRZYLEPNE, DO DRUKAREK ATRAMENTOWYCH, LASEROWYCH I KSEROKOPIAREK</t>
    </r>
  </si>
  <si>
    <r>
      <rPr>
        <sz val="7"/>
        <rFont val="Bookman Old Style"/>
        <family val="1"/>
      </rPr>
      <t>ROZMIAR 70 X 41 DO 43 MM, FORMAT ARKUSZA A-4, 21 ETYKIET/STR., BIAŁE, PAPIEROWE, SAMOPRZYLEPNE, DO DRUKAREK ATRAMENTOWYCH, LASEROWYCH I KSEROKOPIAREK,</t>
    </r>
  </si>
  <si>
    <r>
      <rPr>
        <sz val="7"/>
        <rFont val="Bookman Old Style"/>
        <family val="1"/>
      </rPr>
      <t>OP= 100 ARK</t>
    </r>
  </si>
  <si>
    <r>
      <rPr>
        <sz val="7"/>
        <rFont val="Bookman Old Style"/>
        <family val="1"/>
      </rPr>
      <t>ROZMIAR 105 X 35 DO 37 MM, FORMAT ARKUSZA A-4, 16 ETYKIET/STR., BIAŁE, PAPIEROWE, SAMOPRZYLEPNE, DO DRUKAREK ATRAMENTOWYCH, LASEROWYCH I KSEROKOPIAREK</t>
    </r>
  </si>
  <si>
    <r>
      <rPr>
        <sz val="7"/>
        <rFont val="Bookman Old Style"/>
        <family val="1"/>
      </rPr>
      <t>ROZMIAR 64,6 X 33,8 MM, FORMAT ARKUSZA A-4, 24 ETYKIETY/STR., BIAŁE, PAPIEROWE, SAMOPRZYLEPNE, DO DRUKAREK ATRAMENTOWYCH, LASEROWYCH I KSEROKOPIAREK</t>
    </r>
  </si>
  <si>
    <r>
      <rPr>
        <sz val="7"/>
        <rFont val="Bookman Old Style"/>
        <family val="1"/>
      </rPr>
      <t>OP=100 ARK.</t>
    </r>
  </si>
  <si>
    <r>
      <rPr>
        <sz val="7"/>
        <rFont val="Bookman Old Style"/>
        <family val="1"/>
      </rPr>
      <t>ROZMIAR 52,5 X 29,6-29,7 MM, FORMAT ARKUSZA A-4, 40 ETYKIET/STR., BIAŁE, PAPIEROWE, SAMOPRZYLEPNE, DO DRUKAREK ATRAMENTOWYCH, LASEROWYCH I KSEROKOPIAREK</t>
    </r>
  </si>
  <si>
    <r>
      <rPr>
        <sz val="7"/>
        <rFont val="Bookman Old Style"/>
        <family val="1"/>
      </rPr>
      <t>ROZMIAR 70 X 37 MM, FORMAT ARKUSZA A-4, 24 ETYKIETY/STR., BIAŁE, PAPIEROWE, SAMOPRZYLEPNE, DO DRUKAREK ATRAMENTOWYCH, LASEROWYCH I KSEROKOPIAREK</t>
    </r>
  </si>
  <si>
    <r>
      <rPr>
        <sz val="7"/>
        <rFont val="Bookman Old Style"/>
        <family val="1"/>
      </rPr>
      <t>OP=100  ARK</t>
    </r>
  </si>
  <si>
    <r>
      <rPr>
        <sz val="7"/>
        <rFont val="Bookman Old Style"/>
        <family val="1"/>
      </rPr>
      <t>ROZMIAR 70 X 41 MM, FORMAT ARKUSZA A-4, 21 ETYKIETY/STR., BIAŁE, PAPIEROWE, SAMOPRZYLEPNE, DO DRUKAREK ATRAMENTOWYCH, LASEROWYCH I KSEROKOPIAREK</t>
    </r>
  </si>
  <si>
    <r>
      <rPr>
        <sz val="7"/>
        <rFont val="Bookman Old Style"/>
        <family val="1"/>
      </rPr>
      <t>DRUK OS-226</t>
    </r>
  </si>
  <si>
    <r>
      <rPr>
        <sz val="7"/>
        <rFont val="Bookman Old Style"/>
        <family val="1"/>
      </rPr>
      <t>EWIDENCJA WYJŚĆ W GODZINACH SŁUŻBOWYCH, KARTONOWA OKŁADKA, FORMAT A-4, BLOCZEK 16 KART</t>
    </r>
  </si>
  <si>
    <r>
      <rPr>
        <sz val="7"/>
        <rFont val="Bookman Old Style"/>
        <family val="1"/>
      </rPr>
      <t>BLOCZEK = 16 KART</t>
    </r>
  </si>
  <si>
    <r>
      <rPr>
        <sz val="7"/>
        <rFont val="Bookman Old Style"/>
        <family val="1"/>
      </rPr>
      <t>FLAMASTRY</t>
    </r>
  </si>
  <si>
    <r>
      <rPr>
        <sz val="7"/>
        <rFont val="Bookman Old Style"/>
        <family val="1"/>
      </rPr>
      <t>FOLIA DO LAMINOWANIA</t>
    </r>
  </si>
  <si>
    <r>
      <rPr>
        <sz val="7"/>
        <rFont val="Bookman Old Style"/>
        <family val="1"/>
      </rPr>
      <t>GRZBIET DO BINDOWANIA</t>
    </r>
  </si>
  <si>
    <r>
      <rPr>
        <sz val="7"/>
        <rFont val="Bookman Old Style"/>
        <family val="1"/>
      </rPr>
      <t>6 MM, PLASTIKOWY, DO OPRAWY FORMATU A4, RÓŻNE KOLORY</t>
    </r>
  </si>
  <si>
    <r>
      <rPr>
        <sz val="7"/>
        <rFont val="Bookman Old Style"/>
        <family val="1"/>
      </rPr>
      <t>8 MM, PLASTIKOWY, DO OPRAWY FORMATU A4, RÓŻNE KOLORY</t>
    </r>
  </si>
  <si>
    <r>
      <rPr>
        <sz val="7"/>
        <rFont val="Bookman Old Style"/>
        <family val="1"/>
      </rPr>
      <t>GRZBIET NASUWNY</t>
    </r>
  </si>
  <si>
    <r>
      <rPr>
        <sz val="7"/>
        <rFont val="Bookman Old Style"/>
        <family val="1"/>
      </rPr>
      <t>4 MM, PLASTIKOWY, DO OPRAWY FORMATU A4, RÓŻNE KOLORY</t>
    </r>
  </si>
  <si>
    <r>
      <rPr>
        <sz val="7"/>
        <rFont val="Bookman Old Style"/>
        <family val="1"/>
      </rPr>
      <t>10 MM, PLASTIKOWY, DO OPRAWY FORMATU A4, RÓŻNE KOLORY</t>
    </r>
  </si>
  <si>
    <r>
      <rPr>
        <sz val="7"/>
        <rFont val="Bookman Old Style"/>
        <family val="1"/>
      </rPr>
      <t>12 MM, PLASTIKOWY, DO OPRAWY FORMATU A4, RÓŻNE KOLORY</t>
    </r>
  </si>
  <si>
    <r>
      <rPr>
        <sz val="7"/>
        <rFont val="Bookman Old Style"/>
        <family val="1"/>
      </rPr>
      <t>15 MM, PLASTIKOWY, DO OPRAWY FORMATU A4, RÓŻNE KOLORY</t>
    </r>
  </si>
  <si>
    <r>
      <rPr>
        <sz val="7"/>
        <rFont val="Bookman Old Style"/>
        <family val="1"/>
      </rPr>
      <t>GUMKA OŁÓWKOWA</t>
    </r>
  </si>
  <si>
    <r>
      <rPr>
        <sz val="7"/>
        <rFont val="Bookman Old Style"/>
        <family val="1"/>
      </rPr>
      <t>GUMKI RECEPTURKI</t>
    </r>
  </si>
  <si>
    <r>
      <rPr>
        <sz val="7"/>
        <rFont val="Bookman Old Style"/>
        <family val="1"/>
      </rPr>
      <t>OP/100 g</t>
    </r>
  </si>
  <si>
    <r>
      <rPr>
        <sz val="7"/>
        <rFont val="Bookman Old Style"/>
        <family val="1"/>
      </rPr>
      <t>GUMKI LATEKSOWE, ZAWARTOŚĆ KAUCZUKU MIN 80%, WYTRZYMAŁE I ELASTYCZNE, ŚREDNICA OK 130MM, GRUBOŚĆ OK 1,5MM, SZEROKOŚĆ OK 7MM POWINNY OBJĄĆ PEŁNĄ RYZĘ PAPIERU BEZ KONIECZNOŚCI SILNEGO NACIĄGANIA.</t>
    </r>
  </si>
  <si>
    <r>
      <rPr>
        <sz val="7"/>
        <rFont val="Bookman Old Style"/>
        <family val="1"/>
      </rPr>
      <t>OP=1000g</t>
    </r>
  </si>
  <si>
    <r>
      <rPr>
        <sz val="7"/>
        <rFont val="Bookman Old Style"/>
        <family val="1"/>
      </rPr>
      <t>KALKULATOR BIURKOWY</t>
    </r>
  </si>
  <si>
    <r>
      <rPr>
        <sz val="7"/>
        <rFont val="Bookman Old Style"/>
        <family val="1"/>
      </rPr>
      <t>12 POZYCYJNY WYŚWIETLACZ, ZAOKRĄGLANIE WYNIKÓW, OBLICZANIE MARŻY I PODATKU, COFANIE OSTATNIO WPROWADZONEJ POZYCJI, FUNKCJA CHECK I CORRECT,  KLAWISZ PODWÓJNEGO ZERA, PODWÓJNE ZASILANIE, PLASTIKOWE KLAWISZE, WYMIARY: SZEROKOŚĆ 12-15CM, WYSOKOŚĆ 13-19CM</t>
    </r>
  </si>
  <si>
    <r>
      <rPr>
        <sz val="7"/>
        <rFont val="Bookman Old Style"/>
        <family val="1"/>
      </rPr>
      <t>KALKULATOR Z DRUKARKĄ</t>
    </r>
  </si>
  <si>
    <r>
      <rPr>
        <sz val="7"/>
        <rFont val="Bookman Old Style"/>
        <family val="1"/>
      </rPr>
      <t>KALKULATOR Z DRUKARKĄ NA PAPIER OFSETOWY O SZEROKOŚCI ROLKI 58MM, 12 POZYCYJNY WYŚWIETLACZ, DOSTĘPNA FUNKCJA COFANIA OSTATNIO WPROWADZONEJ POZYCJI, OBLICZENIA PODATKOWE ORAZ OBLICZANIE MARŻY, ZAOKRĄGLANIE WYNIKÓW, 2-KOLOROWY DRUK, ZASILANIE Z SIECI</t>
    </r>
  </si>
  <si>
    <r>
      <rPr>
        <sz val="7"/>
        <rFont val="Bookman Old Style"/>
        <family val="1"/>
      </rPr>
      <t>KLEJ</t>
    </r>
  </si>
  <si>
    <r>
      <rPr>
        <sz val="7"/>
        <rFont val="Bookman Old Style"/>
        <family val="1"/>
      </rPr>
      <t>KLEJ INTROLIGATORSKI</t>
    </r>
  </si>
  <si>
    <r>
      <rPr>
        <sz val="7"/>
        <rFont val="Bookman Old Style"/>
        <family val="1"/>
      </rPr>
      <t>KOŁONOTATNIK</t>
    </r>
  </si>
  <si>
    <r>
      <rPr>
        <sz val="7"/>
        <rFont val="Bookman Old Style"/>
        <family val="1"/>
      </rPr>
      <t>KOPERTA PAPIEROWA NA
PŁYTY CD</t>
    </r>
  </si>
  <si>
    <r>
      <rPr>
        <sz val="7"/>
        <rFont val="Bookman Old Style"/>
        <family val="1"/>
      </rPr>
      <t>KOPERTA PAPIEROWA NA PŁYTY CD, BEZ OKIENKA, Z KLAPKĄ, KOLOR BIAŁY O WYMIARACH OD 124MM DO 127MM X OD 124MM DO 127MM.</t>
    </r>
  </si>
  <si>
    <r>
      <rPr>
        <sz val="7"/>
        <rFont val="Bookman Old Style"/>
        <family val="1"/>
      </rPr>
      <t>KOPERTA PAPIEROWA NA PŁYTY CD, Z OKIENKIEM, Z KLAPKĄ, KOLOR BIAŁY O WYMIARACH OD 124MM DO 127MM X OD 124MM DO 127MM.</t>
    </r>
  </si>
  <si>
    <r>
      <rPr>
        <sz val="7"/>
        <rFont val="Bookman Old Style"/>
        <family val="1"/>
      </rPr>
      <t>KOPERTY BIAŁE</t>
    </r>
  </si>
  <si>
    <r>
      <rPr>
        <sz val="7"/>
        <rFont val="Bookman Old Style"/>
        <family val="1"/>
      </rPr>
      <t>DL, BEZ OKIENKA, SAMOPRZYLEPNE, MINIMUM 1 ROK GWARANCJI NA KLEJ</t>
    </r>
  </si>
  <si>
    <r>
      <rPr>
        <sz val="7"/>
        <rFont val="Bookman Old Style"/>
        <family val="1"/>
      </rPr>
      <t>DL, Z OKIENKIEM PRAWYM, SAMOPRZYLEPNE, MINIMUM 1 ROK GWARANCJI NA KLEJ</t>
    </r>
  </si>
  <si>
    <r>
      <rPr>
        <sz val="7"/>
        <rFont val="Bookman Old Style"/>
        <family val="1"/>
      </rPr>
      <t>C4, Z PASKIEM SAMOPRZYLEPNYM, KOPERTY Z ROZSZERZANYMI BOKAMI I DNEM, MINIMUM 1 ROK GWARANCJI NA KLEJ</t>
    </r>
  </si>
  <si>
    <r>
      <rPr>
        <sz val="7"/>
        <rFont val="Bookman Old Style"/>
        <family val="1"/>
      </rPr>
      <t>C4, Z PASKIEM SAMOPRZYLEPNYM, MINIMUM 1 ROK GWARANCJI NA KLEJ</t>
    </r>
  </si>
  <si>
    <r>
      <rPr>
        <sz val="7"/>
        <rFont val="Bookman Old Style"/>
        <family val="1"/>
      </rPr>
      <t>C6, SAMOPRZYLEPNE, MINIMUM 1 ROK GWARANCJI NA KLEJ</t>
    </r>
  </si>
  <si>
    <r>
      <rPr>
        <sz val="7"/>
        <rFont val="Bookman Old Style"/>
        <family val="1"/>
      </rPr>
      <t>B5, SAMOPRZYLEPNE, MINIMUM 1 ROK GWARANCJI NA KLEJ</t>
    </r>
  </si>
  <si>
    <r>
      <rPr>
        <sz val="7"/>
        <rFont val="Bookman Old Style"/>
        <family val="1"/>
      </rPr>
      <t>KOPERTY BRĄZOWE</t>
    </r>
  </si>
  <si>
    <r>
      <rPr>
        <sz val="7"/>
        <rFont val="Bookman Old Style"/>
        <family val="1"/>
      </rPr>
      <t>B5, SAMOPRZYLEPNE, MINIMUM 1 ROK GWARANCJI NA KLEJ, Z POSZERZONYMI BOKAMI I SPODEM</t>
    </r>
  </si>
  <si>
    <r>
      <rPr>
        <sz val="7"/>
        <rFont val="Bookman Old Style"/>
        <family val="1"/>
      </rPr>
      <t>E4, Z PASKIEM SAMOPRZYLEPNYM, Z POSZERZANYMI BOKAMI I SPODEM, MINIMUM 1 ROK GWARANCJI NA KLEJ,</t>
    </r>
  </si>
  <si>
    <r>
      <rPr>
        <sz val="7"/>
        <rFont val="Bookman Old Style"/>
        <family val="1"/>
      </rPr>
      <t>KOPERTY BEZPIECZNE</t>
    </r>
  </si>
  <si>
    <r>
      <rPr>
        <sz val="7"/>
        <rFont val="Bookman Old Style"/>
        <family val="1"/>
      </rPr>
      <t>K70, WYKONANA Z WYTRZYMAŁEJ FOLII, WEWNĄTRZ CZARNA NA ZEWNĄTRZ BIAŁA LUB INNY JASNY KOLOR, DO BEZPIECZNEGO PRZECHOWYWANIA LUB WYSYŁANIA CENNYCH RZECZY, WYMIAR MINIMALNY 150 X 245 MM</t>
    </r>
  </si>
  <si>
    <r>
      <rPr>
        <sz val="7"/>
        <rFont val="Bookman Old Style"/>
        <family val="1"/>
      </rPr>
      <t>KOPERTY TEKTUROWE</t>
    </r>
  </si>
  <si>
    <r>
      <rPr>
        <sz val="7"/>
        <rFont val="Bookman Old Style"/>
        <family val="1"/>
      </rPr>
      <t>KOPERTY KARTONOWE</t>
    </r>
  </si>
  <si>
    <r>
      <rPr>
        <sz val="7"/>
        <rFont val="Bookman Old Style"/>
        <family val="1"/>
      </rPr>
      <t>KOPERTY KARTONOWE, FORMAT B4, Z USZTYWNIANYM TYŁEM Z GRUBEJ TEKTURY, GRAMATURA PAPIERU: FRONT - MIN. 120G, TYŁ - MIN. 350G, SAMOPRZYLEPNE Z PASKIEM, KOLOR BIAŁY, OPAKOWANIE - 100 SZTUK</t>
    </r>
  </si>
  <si>
    <r>
      <rPr>
        <sz val="7"/>
        <rFont val="Bookman Old Style"/>
        <family val="1"/>
      </rPr>
      <t>OP = 100 SZT.</t>
    </r>
  </si>
  <si>
    <r>
      <rPr>
        <sz val="7"/>
        <rFont val="Bookman Old Style"/>
        <family val="1"/>
      </rPr>
      <t>KOPERTY Z FOLIĄ BĄBELKOWĄ</t>
    </r>
  </si>
  <si>
    <r>
      <rPr>
        <sz val="7"/>
        <rFont val="Bookman Old Style"/>
        <family val="1"/>
      </rPr>
      <t>KOPERTY 13/C, WYMIAR WEWNĘTRZNY 150 X 215MM, DOPUSZCZALNA RÓŻNICA WYMIARU +/- 5MM SAMOPRZYLEPNE, MINIMUM 1 ROK GWARANCJI NA KLEJ, Z ZEWNĄTRZ GŁADKIE I BIAŁE, WEWNĄTRZ WYŚCIEŁANE GRUBĄ WODOODPORNĄ, PRZEZROCZYSTĄ FOLIĄ BĄBELKOWĄ.</t>
    </r>
  </si>
  <si>
    <r>
      <rPr>
        <sz val="7"/>
        <rFont val="Bookman Old Style"/>
        <family val="1"/>
      </rPr>
      <t>KOPERTY 14/D, WYMIAR WEWNĘTRZNY 180 X 265MM, DOPUSZCZALNA RÓŻNICA WYMIARU +/- 5MM SAMOPRZYLEPNE, MINIMUM 1 ROK GWARANCJI NA KLEJ, Z ZEWNĄTRZ GŁADKIE I BIAŁE, WEWNĄTRZ WYŚCIEŁANE GRUBĄ WODOODPORNĄ, PRZEZROCZYSTĄ FOLIĄ BĄBELKOWĄ.</t>
    </r>
  </si>
  <si>
    <r>
      <rPr>
        <sz val="7"/>
        <rFont val="Bookman Old Style"/>
        <family val="1"/>
      </rPr>
      <t>KOPERTY 15/E, WYMIAR WEWNĘTRZNY 220 X 265MM, DOPUSZCZALNA RÓŻNICA WYMIARU +/- 5MM SAMOPRZYLEPNE, MINIMUM 1 ROK GWARANCJI NA KLEJ, Z ZEWNĄTRZ GŁADKIE I BIAŁE, WEWNĄTRZ WYŚCIEŁANE GRUBĄ WODOODPORNĄ, PRZEZROCZYSTĄ FOLIĄ BĄBELKOWĄ.</t>
    </r>
  </si>
  <si>
    <r>
      <rPr>
        <sz val="7"/>
        <rFont val="Bookman Old Style"/>
        <family val="1"/>
      </rPr>
      <t>KOPERTY 19/I, WYMIAR WEWNĘTRZNY 300 X 445MM, DOPUSZCZALNA RÓŻNICA WYMIARU +/- 5MM SAMOPRZYLEPNE, MINIMUM 1 ROK GWARANCJI NA KLEJ, Z ZEWNĄTRZ GŁADKIE I BIAŁE, WEWNĄTRZ WYŚCIEŁANE GRUBĄ WODOODPORNĄ, PRZEZROCZYSTĄ FOLIĄ BĄBELKOWĄ.</t>
    </r>
  </si>
  <si>
    <r>
      <rPr>
        <sz val="7"/>
        <rFont val="Bookman Old Style"/>
        <family val="1"/>
      </rPr>
      <t>KOPERTY 20/K, WYMIAR WEWNĘTRZNY 350 X 470MM, DOPUSZCZALNA RÓŻNICA WYMIARU +/- 5MM SAMOPRZYLEPNE, MINIMUM 1 ROK GWARANCJI NA KLEJ, Z ZEWNĄTRZ GŁADKIE I BIAŁE, WEWNĄTRZ WYŚCIEŁANE GRUBĄ WODOODPORNĄ, PRZEZROCZYSTĄ FOLIĄ BĄBELKOWĄ.</t>
    </r>
  </si>
  <si>
    <r>
      <rPr>
        <sz val="7"/>
        <rFont val="Bookman Old Style"/>
        <family val="1"/>
      </rPr>
      <t>KOREKTOR BIAŁY</t>
    </r>
  </si>
  <si>
    <r>
      <rPr>
        <sz val="7"/>
        <rFont val="Bookman Old Style"/>
        <family val="1"/>
      </rPr>
      <t>KOREKTOR W PIÓRZE, SZYBKOSCHNĄCY, PRECYZYJNY, DOBRZE KRYJĄCY,  Z METALOWĄ, IGŁOWĄ KOŃCÓWKĄ, UCHWYT POŁĄCZONY Z DOZOWNIKIEM, POJ. MIN. 10 ml, NIE PĘKA, NIE ODPADA, NIE ZMIENIA KOLORU POD WPŁYWEM CZASU</t>
    </r>
  </si>
  <si>
    <r>
      <rPr>
        <sz val="7"/>
        <rFont val="Bookman Old Style"/>
        <family val="1"/>
      </rPr>
      <t>KOREKTOR BIAŁY W PŁYNIE</t>
    </r>
  </si>
  <si>
    <r>
      <rPr>
        <sz val="7"/>
        <rFont val="Bookman Old Style"/>
        <family val="1"/>
      </rPr>
      <t>KOREKTOR W WPŁYNIE Z PĘDZELKIEM, POJEMNOŚĆ 20ML, SZYBKOSCHNĄCY, DOBRZE KRYJĄCY, Z PĘDZELKIEM WBUDOWANYM W ZAKRĘTKĘ.</t>
    </r>
  </si>
  <si>
    <r>
      <rPr>
        <sz val="7"/>
        <rFont val="Bookman Old Style"/>
        <family val="1"/>
      </rPr>
      <t>KOSTKA PAPIEROWA KOLOROWA</t>
    </r>
  </si>
  <si>
    <r>
      <rPr>
        <sz val="7"/>
        <rFont val="Bookman Old Style"/>
        <family val="1"/>
      </rPr>
      <t>KOSTKA PAPIEROWA Z KARTECZKAMI KWADRATOWYMI O DŁUGOŚCI BOKU 83-85MM, BEZ POJEMNIKA, MIN. 350 SZT. KARTEK W KOSTCE, KARTECZKI KOLOROWE, KARTECZKI W WERSJI KLEJONEJ NA JEDNYM BOKU</t>
    </r>
  </si>
  <si>
    <r>
      <rPr>
        <sz val="7"/>
        <rFont val="Bookman Old Style"/>
        <family val="1"/>
      </rPr>
      <t>KOSTKA PAPIEROWA KOLOROWA "Z"</t>
    </r>
  </si>
  <si>
    <r>
      <rPr>
        <sz val="7"/>
        <rFont val="Bookman Old Style"/>
        <family val="1"/>
      </rPr>
      <t>KOSTKA PAPIEROWA KOLOROWA W POJEMNIKU</t>
    </r>
  </si>
  <si>
    <r>
      <rPr>
        <sz val="7"/>
        <rFont val="Bookman Old Style"/>
        <family val="1"/>
      </rPr>
      <t>KOSTKA PAPIEROWA Z KARTECZKAMI KWADRATOWYMI O DŁUGOŚCI BOKU 83-85MM,  Z POJEMNIKIEM PLASTIKOWYM PRZEZROCZYSTYM, MIN. 350 SZT. KARTEK W KOSTCE, KARTECZKI KOLOROWE, KARTECZKI W WERSJI NIE KLEJONEJ</t>
    </r>
  </si>
  <si>
    <r>
      <rPr>
        <sz val="7"/>
        <rFont val="Bookman Old Style"/>
        <family val="1"/>
      </rPr>
      <t>KOSTKA PAPIEROWA BIAŁA</t>
    </r>
  </si>
  <si>
    <r>
      <rPr>
        <sz val="7"/>
        <rFont val="Bookman Old Style"/>
        <family val="1"/>
      </rPr>
      <t>KOSTKA PAPIEROWA Z KARTECZKAMI KWADRATOWYMI O DŁUGOŚCI BOKU 83-85MM, BEZ POJEMNIKA, KARTECZKI NIE KLEJONE, MIN. 350 SZT. KARTEK W KOSTCE, KOLOR BIAŁY.</t>
    </r>
  </si>
  <si>
    <r>
      <rPr>
        <sz val="7"/>
        <rFont val="Bookman Old Style"/>
        <family val="1"/>
      </rPr>
      <t>KOSTKA PAPIEROWA BIAŁA
W POJEMNIKU</t>
    </r>
  </si>
  <si>
    <r>
      <rPr>
        <sz val="7"/>
        <rFont val="Bookman Old Style"/>
        <family val="1"/>
      </rPr>
      <t>KOSTKA PAPIEROWA Z KARTECZKAMI KWADRATOWYMI O DŁUGOŚCI BOKU 83-85MM, Z POJEMNIKIEM PLASTIKOWYM PRZEZROCZYSTYM, KARTECZKI NIE KLEJONE, MIN. 350 SZT. KARTEK W KOSTCE, KOLOR BIAŁY.</t>
    </r>
  </si>
  <si>
    <r>
      <rPr>
        <sz val="7"/>
        <rFont val="Bookman Old Style"/>
        <family val="1"/>
      </rPr>
      <t>KOSZULKI FORMAT A-4 DO SEGREGATORA</t>
    </r>
  </si>
  <si>
    <r>
      <rPr>
        <sz val="7"/>
        <rFont val="Bookman Old Style"/>
        <family val="1"/>
      </rPr>
      <t>KOSZULKI FORMAT A-5 DO SEGREGATORA</t>
    </r>
  </si>
  <si>
    <r>
      <rPr>
        <sz val="7"/>
        <rFont val="Bookman Old Style"/>
        <family val="1"/>
      </rPr>
      <t>KOSZULKI NA KATALOGI FORMAT A-4 DO SEGREGATORA</t>
    </r>
  </si>
  <si>
    <r>
      <rPr>
        <sz val="7"/>
        <rFont val="Bookman Old Style"/>
        <family val="1"/>
      </rPr>
      <t>KOSZULKI KOPERTOWE FORMAT A-4 DO SEGREGATORA</t>
    </r>
  </si>
  <si>
    <r>
      <rPr>
        <sz val="7"/>
        <rFont val="Bookman Old Style"/>
        <family val="1"/>
      </rPr>
      <t>KOSZULKA / TECZKA KOPERTOWA Z ZATRZASKIEM, WYKONANA Z WYTRZYMAŁEJ FOLII PP LUB PVC, BRZEG Z UNIWERSALNYMI OTWORAMI DO WPIĘCIA DO KAŻDEGO TYPU SEGREGATORA, TECZKA MIEŚCI DOKUMENTY FORMATU A-4</t>
    </r>
  </si>
  <si>
    <r>
      <rPr>
        <sz val="7"/>
        <rFont val="Bookman Old Style"/>
        <family val="1"/>
      </rPr>
      <t>KOSZULKI Z KLAPKĄ FORMAT A-4 DO SEGREGATORA</t>
    </r>
  </si>
  <si>
    <r>
      <rPr>
        <sz val="7"/>
        <rFont val="Bookman Old Style"/>
        <family val="1"/>
      </rPr>
      <t>WYKONANE Z FOLII POLIPROPYLENOWEJ O GRUBOŚCI MIN. 90ΜIC, TRANSPARENTNE, OTWIERANE Z PRAWEGO BOKU, POSIADAJĄ ZAMYKANĄ KLAPKĘ, O WZMOCNIONYM PERFOROWANYM BRZEGU I UNIWERSALNYMI OTWORAMI DO WPIĘCIA DO KAŻDEGO TYPU SEGREGATORA, FORMAT A4</t>
    </r>
  </si>
  <si>
    <r>
      <rPr>
        <sz val="7"/>
        <rFont val="Bookman Old Style"/>
        <family val="1"/>
      </rPr>
      <t>OP=10 SZT</t>
    </r>
  </si>
  <si>
    <r>
      <rPr>
        <sz val="7"/>
        <rFont val="Bookman Old Style"/>
        <family val="1"/>
      </rPr>
      <t>KOSZULKA FORMAT A4 MAXI DO SEGREGATORA</t>
    </r>
  </si>
  <si>
    <r>
      <rPr>
        <sz val="7"/>
        <rFont val="Bookman Old Style"/>
        <family val="1"/>
      </rPr>
      <t>OP=50 SZT</t>
    </r>
  </si>
  <si>
    <r>
      <rPr>
        <sz val="7"/>
        <rFont val="Bookman Old Style"/>
        <family val="1"/>
      </rPr>
      <t>KOSZULKI NA CD</t>
    </r>
  </si>
  <si>
    <r>
      <rPr>
        <sz val="7"/>
        <rFont val="Bookman Old Style"/>
        <family val="1"/>
      </rPr>
      <t>KREDA DO TABLIC</t>
    </r>
  </si>
  <si>
    <r>
      <rPr>
        <sz val="7"/>
        <rFont val="Bookman Old Style"/>
        <family val="1"/>
      </rPr>
      <t>KREDA BIAŁA, PRZEKRÓJ KWADRATOWY Z ZAKOŃCZENIEM STOŻKOWYM, NIEPYLĄCA, NIEKRUSZĄCA SIĘ, CICHO PISZĄCA, OPAKOWANIE MIN. 50 SZTUK</t>
    </r>
  </si>
  <si>
    <r>
      <rPr>
        <sz val="7"/>
        <rFont val="Bookman Old Style"/>
        <family val="1"/>
      </rPr>
      <t>OP.</t>
    </r>
  </si>
  <si>
    <r>
      <rPr>
        <sz val="7"/>
        <rFont val="Bookman Old Style"/>
        <family val="1"/>
      </rPr>
      <t>KSIĄŻKA WYDAWANIA I
ZWROTU KLUCZY</t>
    </r>
  </si>
  <si>
    <r>
      <rPr>
        <sz val="7"/>
        <rFont val="Bookman Old Style"/>
        <family val="1"/>
      </rPr>
      <t>FORMAT A-4, MIN. 80 KARTEK, OPRAWA TWARDA, SZYTA, KSIĄŻKA JEST TRWALE OPRAWIONA, W SPOSÓB WYKLUCZAJĄCY WYJĘCIE LUB PODMIANĘ KARTKI BEZ ZNISZCZENIA OKŁADEK.</t>
    </r>
  </si>
  <si>
    <r>
      <rPr>
        <sz val="7"/>
        <rFont val="Bookman Old Style"/>
        <family val="1"/>
      </rPr>
      <t>KSIĄŻKA DORĘCZEŃ PRZESYŁEK MIEJSCOWYCH</t>
    </r>
  </si>
  <si>
    <r>
      <rPr>
        <sz val="7"/>
        <rFont val="Bookman Old Style"/>
        <family val="1"/>
      </rPr>
      <t>FORMAT A5, MIN. 60 KARTEK, OPRAWA TWARDA, KSIĄŻKA JEST TRWALE OPRAWIONA, W SPOSÓB WYKLUCZAJĄCY WYJĘCIE LUB PODMIANĘ KARTKI BEZ ZNISZCZENIA OKŁADEK,</t>
    </r>
  </si>
  <si>
    <r>
      <rPr>
        <sz val="7"/>
        <rFont val="Bookman Old Style"/>
        <family val="1"/>
      </rPr>
      <t>150-200 KARTEK, A4, KSIĄŻKA JEST TRWALE OPRAWIONA, W SPOSÓB WYKLUCZAJĄCY WYJĘCIE LUB PODMIANĘ KARTKI BEZ ZNISZCZENIA OKŁADEK, TWARDA OKŁADKA Z OKLEINĄ SKÓROPODOBNĄ, RÓŻNE KOLORY</t>
    </r>
  </si>
  <si>
    <r>
      <rPr>
        <sz val="7"/>
        <rFont val="Bookman Old Style"/>
        <family val="1"/>
      </rPr>
      <t>280-320 KARTEK, A4, KSIĄŻKA JEST TRWALE OPRAWIONA, W SPOSÓB WYKLUCZAJĄCY WYJĘCIE LUB PODMIANĘ KARTKI BEZ ZNISZCZENIA OKŁADEK, TWARDA OKŁADKA Z OKLEINĄ SKÓROPODOBNĄ, RÓŻNE KOLORY</t>
    </r>
  </si>
  <si>
    <r>
      <rPr>
        <sz val="7"/>
        <rFont val="Bookman Old Style"/>
        <family val="1"/>
      </rPr>
      <t>KSIĘGA DRUKÓW ŚCISŁEGO ZARACHOWANIA</t>
    </r>
  </si>
  <si>
    <r>
      <rPr>
        <sz val="7"/>
        <rFont val="Bookman Old Style"/>
        <family val="1"/>
      </rPr>
      <t>FORMAT A-4 OBJĘTOŚĆ 40 SZT. KARTEK, OPRAWA KSIĄŻKOWA MIĘKKA</t>
    </r>
  </si>
  <si>
    <r>
      <rPr>
        <sz val="7"/>
        <rFont val="Bookman Old Style"/>
        <family val="1"/>
      </rPr>
      <t>KSIĘGA ŚRODKÓW TRWAŁYCH</t>
    </r>
  </si>
  <si>
    <r>
      <rPr>
        <sz val="7"/>
        <rFont val="Bookman Old Style"/>
        <family val="1"/>
      </rPr>
      <t>LAMINATOR</t>
    </r>
  </si>
  <si>
    <r>
      <rPr>
        <sz val="7"/>
        <rFont val="Bookman Old Style"/>
        <family val="1"/>
      </rPr>
      <t>LAMINATOR DO DOKUMENTÓW FORMATU A-4, CZAS NAGRZEWANIA DO 2 MIN, DWA  WAŁKI GRZEWCZE, MAX. GRUBOŚĆ FOLII 2X125 MIC, SZYBKOŚĆ LAMINOWANIA  OK 40-50CM/MIN, MIN 24 MIESIĄCE GWARANCJI</t>
    </r>
  </si>
  <si>
    <r>
      <rPr>
        <sz val="7"/>
        <rFont val="Bookman Old Style"/>
        <family val="1"/>
      </rPr>
      <t>LINIJKA</t>
    </r>
  </si>
  <si>
    <r>
      <rPr>
        <sz val="7"/>
        <rFont val="Bookman Old Style"/>
        <family val="1"/>
      </rPr>
      <t>WYKONANA Z TWORZYWA SZTUCZNEGO, DŁ. 30 CM, PRZEZROCZYSTA, PODCIĘTE BRZEGI UŁATWIAJĄCE PRECYZYJNE KREŚLENIE</t>
    </r>
  </si>
  <si>
    <r>
      <rPr>
        <sz val="7"/>
        <rFont val="Bookman Old Style"/>
        <family val="1"/>
      </rPr>
      <t>WYKONANA Z TWORZYWA SZTUCZNEGO, DŁ. 100 CM, PRZEZROCZYSTA, PODCIĘTE BRZEGI UŁATWIAJĄCE PRECYZYJNE KREŚLENIE.</t>
    </r>
  </si>
  <si>
    <r>
      <rPr>
        <sz val="7"/>
        <rFont val="Bookman Old Style"/>
        <family val="1"/>
      </rPr>
      <t>FOLIOPIS / MARKER PERMANENTNY</t>
    </r>
  </si>
  <si>
    <r>
      <rPr>
        <sz val="7"/>
        <rFont val="Bookman Old Style"/>
        <family val="1"/>
      </rPr>
      <t>MARKER PERMANENTNY</t>
    </r>
  </si>
  <si>
    <r>
      <rPr>
        <sz val="7"/>
        <rFont val="Bookman Old Style"/>
        <family val="1"/>
      </rPr>
      <t>MARKER PERMANENTNY ODPORNY NA DZIAŁANIE ŚWIATŁA I WODY, NIE ZAWIERA SUBSTANCJI TOKSYCZNYCH, NADAJĄCY SIĘ DO WIĘKSZOŚCI POWIERZCHNI TAKICH JAK PAPIER, METAL, SZKŁO, PLASTIK, OKRĄGŁA KOŃCÓWKA PISZĄCA, GRUBOŚĆ LINII PISANIA 1-3MM, RÓŻNE KOLORY.</t>
    </r>
  </si>
  <si>
    <r>
      <rPr>
        <sz val="7"/>
        <rFont val="Bookman Old Style"/>
        <family val="1"/>
      </rPr>
      <t>MARKER OLEJOWY</t>
    </r>
  </si>
  <si>
    <r>
      <rPr>
        <sz val="7"/>
        <rFont val="Bookman Old Style"/>
        <family val="1"/>
      </rPr>
      <t>MARKER OLEJOWY ODPORNY NA DZIAŁANIE ŚWIATŁA I WODY, NIE ZAWIERA SUBSTANCJI TOKSYCZNYCH, NADAJĄCY SIĘ DO WIĘKSZOŚCI POWIERZCHNI TAKICH JAK PAPIER, METAL, DREWNO,  SZKŁO, PLASTIK, OKRĄGŁA KOŃCÓWKA PISZĄCA, GRUBOŚĆ LINII PISANIA 0,6-1,0MM, RÓŻNE KOLORY</t>
    </r>
  </si>
  <si>
    <r>
      <rPr>
        <sz val="7"/>
        <rFont val="Bookman Old Style"/>
        <family val="1"/>
      </rPr>
      <t>MARKER OLEJOWY ODPORNY NA DZIAŁANIE ŚWIATŁA I WODY, NIE ZAWIERA SUBSTANCJI TOKSYCZNYCH, NADAJĄCY SIĘ DO WIĘKSZOŚCI POWIERZCHNI TAKICH JAK PAPIER, METAL, DREWNO,  SZKŁO, PLASTIK, OKRĄGŁA KOŃCÓWKA PISZĄCA, GRUBOŚĆ LINII PISANIA 1-2MM, RÓŻNE KOLORY</t>
    </r>
  </si>
  <si>
    <r>
      <rPr>
        <sz val="7"/>
        <rFont val="Bookman Old Style"/>
        <family val="1"/>
      </rPr>
      <t>MARKER OLEJOWY ODPORNY NA DZIAŁANIE ŚWIATŁA I WODY, NIE ZAWIERA SUBSTANCJI TOKSYCZNYCH, NADAJĄCY SIĘ DO WIĘKSZOŚCI POWIERZCHNI TAKICH JAK PAPIER, METAL, DREWNO,  SZKŁO, PLASTIK, OKRĄGŁA KOŃCÓWKA PISZĄCA, GRUBOŚĆ LINII PISANIA 2-3MM, RÓŻNE KOLORY</t>
    </r>
  </si>
  <si>
    <r>
      <rPr>
        <sz val="7"/>
        <rFont val="Bookman Old Style"/>
        <family val="1"/>
      </rPr>
      <t>MARKER
SUCHOŚCIERALNY</t>
    </r>
  </si>
  <si>
    <r>
      <rPr>
        <sz val="7"/>
        <rFont val="Bookman Old Style"/>
        <family val="1"/>
      </rPr>
      <t>MARKER SUCHOŚCIERALNY Z TUSZEM NA BAZIE SPIRYTUSU, ODPORNY NA WYSYCHANIE. GRUBOŚĆ LINII PISANIA 2-4MM. KOŃCÓWKA OKRĄGŁA, RÓŻNE KOLORY</t>
    </r>
  </si>
  <si>
    <r>
      <rPr>
        <sz val="7"/>
        <rFont val="Bookman Old Style"/>
        <family val="1"/>
      </rPr>
      <t>MASA MOCUJĄCA</t>
    </r>
  </si>
  <si>
    <r>
      <rPr>
        <sz val="7"/>
        <rFont val="Bookman Old Style"/>
        <family val="1"/>
      </rPr>
      <t>SAMOPRZYLEPNA MASA MOCUJĄCA DO WIELOKROTNEGO MOCOWANIA PAPIERU, PLAKATÓW, DEKORACJI, ITD. KOLOR BIAŁY, MASA NETTO MIN. 35G.</t>
    </r>
  </si>
  <si>
    <r>
      <rPr>
        <sz val="7"/>
        <rFont val="Bookman Old Style"/>
        <family val="1"/>
      </rPr>
      <t>OP = 65 SZT.</t>
    </r>
  </si>
  <si>
    <r>
      <rPr>
        <sz val="7"/>
        <rFont val="Bookman Old Style"/>
        <family val="1"/>
      </rPr>
      <t>NABOJE DO PIÓRA
WIECZNEGO WATERMAN</t>
    </r>
  </si>
  <si>
    <r>
      <rPr>
        <sz val="7"/>
        <rFont val="Bookman Old Style"/>
        <family val="1"/>
      </rPr>
      <t>KRÓTKIE, RÓŻNE KOLORY, OPAKOWANIE ZAWIERA MIN. 6 SZT. NABOI</t>
    </r>
  </si>
  <si>
    <r>
      <rPr>
        <sz val="7"/>
        <rFont val="Bookman Old Style"/>
        <family val="1"/>
      </rPr>
      <t>DŁUGIE, RÓŻNE KOLORY, OPAKOWANIE ZAWIERA MIN. 8 SZT. NABOI</t>
    </r>
  </si>
  <si>
    <r>
      <rPr>
        <sz val="7"/>
        <rFont val="Bookman Old Style"/>
        <family val="1"/>
      </rPr>
      <t>NABOJE DO PIÓRA
WIECZNEGO PARKER</t>
    </r>
  </si>
  <si>
    <r>
      <rPr>
        <sz val="7"/>
        <rFont val="Bookman Old Style"/>
        <family val="1"/>
      </rPr>
      <t>DŁUGIE, RÓŻNE KOLORY, OPAKOWANIE ZAWIERA MIN. 5 SZT. NABOI</t>
    </r>
  </si>
  <si>
    <r>
      <rPr>
        <sz val="7"/>
        <rFont val="Bookman Old Style"/>
        <family val="1"/>
      </rPr>
      <t>NAWILŻACZ DO PALCÓW</t>
    </r>
  </si>
  <si>
    <r>
      <rPr>
        <sz val="7"/>
        <rFont val="Bookman Old Style"/>
        <family val="1"/>
      </rPr>
      <t>NISZCZARKA
DOKUMENTÓW</t>
    </r>
  </si>
  <si>
    <r>
      <rPr>
        <sz val="7"/>
        <rFont val="Bookman Old Style"/>
        <family val="1"/>
      </rPr>
      <t>NISZCZARKA PRZYSTOSOWANA DO NISZCZENIA JEDNORAZOWO 10-14 KARTEK, DOKUMENTÓW ZE ZSZYWKAMI, MAŁYMI SPINACZAMI, KART KREDYTOWYCH ORAZ PŁYT CD/DVD. WIELKOŚĆ ŚCINEK NIE POWINNA PRZEKRACZAĆ POWIERZCHNI 160MM2. SZCZELINA WEJŚCIOWA O SZEROKOŚCI 220-235MM. NISZCZARKA POWINNA BYĆ WYPOSAŻONA W AUTOMATYCZNY START-STOP, FUNKCJĘ COFANIA PRZY ZACIĘCIU PAPIERU, ORAZ WYJMOWANY KOSZ O POJEMNOŚCI OK 20 - 27 LITRÓW.</t>
    </r>
  </si>
  <si>
    <r>
      <rPr>
        <sz val="7"/>
        <rFont val="Bookman Old Style"/>
        <family val="1"/>
      </rPr>
      <t>OLEJ DO NISZCZAREK</t>
    </r>
  </si>
  <si>
    <r>
      <rPr>
        <sz val="7"/>
        <rFont val="Bookman Old Style"/>
        <family val="1"/>
      </rPr>
      <t>OLEJ DO NISZCZAREK RÓŻNYCH PRODUCENTÓW, POJEMNIK PLASTIKOWY Z DOZOWNIKIEM UŁATWIAJĄCYM DOZOWANIE OLEJU, POJEMNOŚĆ MIN. 250ML</t>
    </r>
  </si>
  <si>
    <r>
      <rPr>
        <sz val="7"/>
        <rFont val="Bookman Old Style"/>
        <family val="1"/>
      </rPr>
      <t>NOŻYCZKI DO
ZASTOSOWANIA W BIURZE</t>
    </r>
  </si>
  <si>
    <r>
      <rPr>
        <sz val="7"/>
        <rFont val="Bookman Old Style"/>
        <family val="1"/>
      </rPr>
      <t>ROZMIAR 20-21 CM, UCHWYT Z TWORZYWA SZTUCZNEGO, ERGONOMICZNY, MOŻE BYĆ POKRYTY MATERIAŁEM POPRAWIAJĄCYM PRZYCZEPNOŚĆ, OSTRZE ZE STALI NIERDZEWNEJ</t>
    </r>
  </si>
  <si>
    <r>
      <rPr>
        <sz val="7"/>
        <rFont val="Bookman Old Style"/>
        <family val="1"/>
      </rPr>
      <t>NOŻYK DO OTWIERANIA
KOPERT</t>
    </r>
  </si>
  <si>
    <r>
      <rPr>
        <sz val="7"/>
        <rFont val="Bookman Old Style"/>
        <family val="1"/>
      </rPr>
      <t>OBWOLUTA NA DOKUMENTY</t>
    </r>
  </si>
  <si>
    <r>
      <rPr>
        <sz val="7"/>
        <rFont val="Bookman Old Style"/>
        <family val="1"/>
      </rPr>
      <t>FORMAT A-4, ZGRZANA W LITERĘ L, SZTYWNA, Z WCIĘCIEM UŁATWIAJĄCYM WYJMOWANIE DOKUMENTÓW, WYKONANA Z FOLI PVC O GRUBOŚCI MIN. 150 MIC., PRZEZROCZYSTE W RÓŻNYCH KOLORACH</t>
    </r>
  </si>
  <si>
    <r>
      <rPr>
        <sz val="7"/>
        <rFont val="Bookman Old Style"/>
        <family val="1"/>
      </rPr>
      <t>OKŁADKI DO OPRAWY</t>
    </r>
  </si>
  <si>
    <r>
      <rPr>
        <sz val="7"/>
        <rFont val="Bookman Old Style"/>
        <family val="1"/>
      </rPr>
      <t>FORMAT A-4, SŁUŻĄCE JAKO OSTATNIA STRONA OPRAWIANYCH DOKUMENTÓW, WYKONANE Z TWARDEJ TEKTURY IMITUJĄCEJ SKÓRĘ O GRAMATURZE 250 G, DOSTĘPNE RÓŻNE KOLORY</t>
    </r>
  </si>
  <si>
    <r>
      <rPr>
        <sz val="7"/>
        <rFont val="Bookman Old Style"/>
        <family val="1"/>
      </rPr>
      <t>FORMAT A-4,  WIDOCZNA STRONA PREZENTACJI, SŁUŻĄCE JAKO PIERWSZA STRONA OPRAWIANYCH DOKUMENTÓW, WYKONANE Z PCV, KRYSTALICZNA FOLIA O GRUBOŚCI 0,2MM</t>
    </r>
  </si>
  <si>
    <r>
      <rPr>
        <sz val="7"/>
        <rFont val="Bookman Old Style"/>
        <family val="1"/>
      </rPr>
      <t>OŁÓWEK AUTOMATYCZNY</t>
    </r>
  </si>
  <si>
    <r>
      <rPr>
        <sz val="7"/>
        <rFont val="Bookman Old Style"/>
        <family val="1"/>
      </rPr>
      <t>GRUBOŚĆ GRAFITU 0,7 MM, TWARDOŚĆ HB, GUMOWY UCHWYT, METALOWA KOŃCÓWKA, NAZWA PRODUCENTA I GRUBOŚĆ PODANA NA OBUDOWIE</t>
    </r>
  </si>
  <si>
    <r>
      <rPr>
        <sz val="7"/>
        <rFont val="Bookman Old Style"/>
        <family val="1"/>
      </rPr>
      <t>OŁÓWEK DREWNIANY</t>
    </r>
  </si>
  <si>
    <r>
      <rPr>
        <sz val="7"/>
        <rFont val="Bookman Old Style"/>
        <family val="1"/>
      </rPr>
      <t>TWARDOŚĆ HB, ODPORNY NA ZŁAMANIA, ZAOSTRZONY, DOBRZE PISZĄCY, MOCNY GRAFIT</t>
    </r>
  </si>
  <si>
    <r>
      <rPr>
        <sz val="7"/>
        <rFont val="Bookman Old Style"/>
        <family val="1"/>
      </rPr>
      <t>PAPIER SZARY PAKOWY</t>
    </r>
  </si>
  <si>
    <r>
      <rPr>
        <sz val="7"/>
        <rFont val="Bookman Old Style"/>
        <family val="1"/>
      </rPr>
      <t>PINEZKI</t>
    </r>
  </si>
  <si>
    <r>
      <rPr>
        <sz val="7"/>
        <rFont val="Bookman Old Style"/>
        <family val="1"/>
      </rPr>
      <t>PINEZKI TZW. BECZUŁKI, RÓŻNE KOLORY, DO TABLIC KORKOWYCH</t>
    </r>
  </si>
  <si>
    <r>
      <rPr>
        <sz val="7"/>
        <rFont val="Bookman Old Style"/>
        <family val="1"/>
      </rPr>
      <t>PINEZKI METALOWE</t>
    </r>
  </si>
  <si>
    <r>
      <rPr>
        <sz val="7"/>
        <rFont val="Bookman Old Style"/>
        <family val="1"/>
      </rPr>
      <t>PINEZKI KLASYCZNE, SREBRNE, DO TABLIC MATERIAŁOWYCH</t>
    </r>
  </si>
  <si>
    <r>
      <rPr>
        <sz val="7"/>
        <rFont val="Bookman Old Style"/>
        <family val="1"/>
      </rPr>
      <t>PIÓRNIK BIURKOWY /
ORGANIZER</t>
    </r>
  </si>
  <si>
    <r>
      <rPr>
        <sz val="7"/>
        <rFont val="Bookman Old Style"/>
        <family val="1"/>
      </rPr>
      <t>PLANER NA BIURKO</t>
    </r>
  </si>
  <si>
    <r>
      <rPr>
        <sz val="7"/>
        <rFont val="Bookman Old Style"/>
        <family val="1"/>
      </rPr>
      <t>PLANER Z TYGODNIOWYM ROZKŁADEM ZAJĘĆ, KALENDARZ DWULETNI W PANELU BOCZNYM, Z MIEJSCEM DO ROBIENIA SZYBKICH NOTATEK, OD SPODU USZTYWNIONY KARTONEM, ZAOPATRZONY W LISTWĘ CHRONIĄCĄ KARTKI, MIN. 30 KARTEK, FORMAT A2.</t>
    </r>
  </si>
  <si>
    <r>
      <rPr>
        <sz val="7"/>
        <rFont val="Bookman Old Style"/>
        <family val="1"/>
      </rPr>
      <t>PLASTELINA</t>
    </r>
  </si>
  <si>
    <r>
      <rPr>
        <sz val="7"/>
        <rFont val="Bookman Old Style"/>
        <family val="1"/>
      </rPr>
      <t>6 KOLOROWA</t>
    </r>
  </si>
  <si>
    <r>
      <rPr>
        <sz val="7"/>
        <rFont val="Bookman Old Style"/>
        <family val="1"/>
      </rPr>
      <t>OP./6 SZT</t>
    </r>
  </si>
  <si>
    <r>
      <rPr>
        <sz val="7"/>
        <rFont val="Bookman Old Style"/>
        <family val="1"/>
      </rPr>
      <t>PŁYTY CD-R</t>
    </r>
  </si>
  <si>
    <r>
      <rPr>
        <sz val="7"/>
        <rFont val="Bookman Old Style"/>
        <family val="1"/>
      </rPr>
      <t>CD-R, POJEMNOŚC 700 MB, PRĘDKOŚĆ ZAPISU 52X, PLASTIKOWE ZAMYKANE  OPAKOWANIE ZBIORCZE TYPU "CAKE", 50 SZTUK W OPAKOWANIU</t>
    </r>
  </si>
  <si>
    <r>
      <rPr>
        <sz val="7"/>
        <rFont val="Bookman Old Style"/>
        <family val="1"/>
      </rPr>
      <t>PŁYTY CD-RW</t>
    </r>
  </si>
  <si>
    <r>
      <rPr>
        <sz val="7"/>
        <rFont val="Bookman Old Style"/>
        <family val="1"/>
      </rPr>
      <t>PŁYTY DVD+R</t>
    </r>
  </si>
  <si>
    <r>
      <rPr>
        <sz val="7"/>
        <rFont val="Bookman Old Style"/>
        <family val="1"/>
      </rPr>
      <t>PŁYTY DVD+RW</t>
    </r>
  </si>
  <si>
    <r>
      <rPr>
        <sz val="7"/>
        <rFont val="Bookman Old Style"/>
        <family val="1"/>
      </rPr>
      <t>BIAŁE DO NADRUKU, PRINTABLE - DO ZADRUKU ATRAMENTOWEGO, POJEMNOŚC 700 MB, PRĘDKOŚĆ 52X,  PŁYTY PAKOWANA W PLASTIKOWE ZAMYKANE OPAKOWANIE ZBIORCZE TYPU "CAKE", 25 SZTUK W OPAKOWANIU.</t>
    </r>
  </si>
  <si>
    <r>
      <rPr>
        <sz val="7"/>
        <rFont val="Bookman Old Style"/>
        <family val="1"/>
      </rPr>
      <t>PŁYTY DVD-R</t>
    </r>
  </si>
  <si>
    <r>
      <rPr>
        <sz val="7"/>
        <rFont val="Bookman Old Style"/>
        <family val="1"/>
      </rPr>
      <t>BIAŁE DO NADRUKU, PRINTABLE - DO ZADRUKU ATRAMENTOWEGO, POJEMNOŚC 4,7GB, PRĘDKOŚĆ 16X,  PŁYTY PAKOWANA W PLASTIKOWE ZAMYKANE OPAKOWANIE ZBIORCZE TYPU "CAKE", 25 SZTUK W OPAKOWANIU.</t>
    </r>
  </si>
  <si>
    <r>
      <rPr>
        <sz val="7"/>
        <rFont val="Bookman Old Style"/>
        <family val="1"/>
      </rPr>
      <t>PUDEŁKA NA CD</t>
    </r>
  </si>
  <si>
    <r>
      <rPr>
        <sz val="7"/>
        <rFont val="Bookman Old Style"/>
        <family val="1"/>
      </rPr>
      <t>PODUSZKA DO STEMPLI</t>
    </r>
  </si>
  <si>
    <r>
      <rPr>
        <sz val="7"/>
        <rFont val="Bookman Old Style"/>
        <family val="1"/>
      </rPr>
      <t>PODUSZKA DO STĘPLI W ZAMYKANYM POJEMNIKU, WYMIAR PODUSZKI MUSI PASOWAĆ DO PIECZĄTKI O WYMIARZE STĘPLA 10,5 X 10,5 CM</t>
    </r>
  </si>
  <si>
    <r>
      <rPr>
        <sz val="7"/>
        <rFont val="Bookman Old Style"/>
        <family val="1"/>
      </rPr>
      <t>POJEMNIK ARCHIWIZACYJNY ZBIORCZY</t>
    </r>
  </si>
  <si>
    <r>
      <rPr>
        <sz val="7"/>
        <rFont val="Bookman Old Style"/>
        <family val="1"/>
      </rPr>
      <t>POJEMNIK SKŁADANY ARCHWIZACYJNY NA DOKUMENTY</t>
    </r>
  </si>
  <si>
    <r>
      <rPr>
        <sz val="7"/>
        <rFont val="Bookman Old Style"/>
        <family val="1"/>
      </rPr>
      <t>FORMAT A-4, GRZBIET 80 MM, Z MOCNEGO KARTONU BEZKWASOWEGO, PUDŁO NA ZAWARTOŚC SEGREGATORA, PRZEZNACZONE DO ARCHIWIZACJI DOKUMENTÓW, POSIADA MIEJSCE NA OPIS ZAWARTOŚCI, WYMIAR  350X250X80 LUB ZBLIŻONY LECZ NIE WIĘKSZY ZE WZGLĘDU NA ROZMIAR PÓŁEK W REGAŁACH PRZESUWNYCH.</t>
    </r>
  </si>
  <si>
    <r>
      <rPr>
        <sz val="7"/>
        <rFont val="Bookman Old Style"/>
        <family val="1"/>
      </rPr>
      <t>FORMAT A-4, GRZBIET 100 MM, Z MOCNEGO KARTONU BEZKWASOWEGO, PUDŁO NA ZAWARTOŚC SEGREGATORA, PRZEZNACZONE DO ARCHIWIZACJI DOKUMENTÓW, POSIADA MIEJSCE NA OPIS ZAWARTOŚCI, WYMIAR  350X250X100 LUB ZBLIŻONY LECZ NIE WIĘKSZY ZE WZGLĘDU NA ROZMIAR PÓŁEK W REGAŁACH PRZESUWNYCH.</t>
    </r>
  </si>
  <si>
    <r>
      <rPr>
        <sz val="7"/>
        <rFont val="Bookman Old Style"/>
        <family val="1"/>
      </rPr>
      <t>FORMAT A-4, GRZBIET 150 MM, Z MOCNEGO KARTONU BEZKWASOWEGO, PUDŁO NA ZAWARTOŚC SEGREGATORA, PRZEZNACZONE DO ARCHIWIZACJI DOKUMENTÓW, POSIADA MIEJSCE NA OPIS ZAWARTOŚCI, WYMIAR  350X250X150 LUB ZBLIŻONY LECZ NIE WIĘKSZY ZE WZGLĘDU NA ROZMIAR PÓŁEK W REGAŁACH PRZESUWNYCH.</t>
    </r>
  </si>
  <si>
    <r>
      <rPr>
        <sz val="7"/>
        <rFont val="Bookman Old Style"/>
        <family val="1"/>
      </rPr>
      <t>POJEMNIK NA DOKUMENTY</t>
    </r>
  </si>
  <si>
    <r>
      <rPr>
        <sz val="7"/>
        <rFont val="Bookman Old Style"/>
        <family val="1"/>
      </rPr>
      <t>STOJAK NA DOKUMENTY</t>
    </r>
  </si>
  <si>
    <r>
      <rPr>
        <sz val="7"/>
        <rFont val="Bookman Old Style"/>
        <family val="1"/>
      </rPr>
      <t>WYKONANY Z METALOWEJ SIATKI W KOLORZE CZARNYM, MODUŁ ZAWIERA 3 METALOWE PÓŁKI KTÓRE MOŻNA WYSUWAĆ JAK SZUFLADY</t>
    </r>
  </si>
  <si>
    <r>
      <rPr>
        <sz val="7"/>
        <rFont val="Bookman Old Style"/>
        <family val="1"/>
      </rPr>
      <t>POJEMNIK PLASTIKOWY NA DOKUMENTY SZUFLADKI</t>
    </r>
  </si>
  <si>
    <r>
      <rPr>
        <sz val="7"/>
        <rFont val="Bookman Old Style"/>
        <family val="1"/>
      </rPr>
      <t>DO PIONOWEGO LUB SCHODKOWEGO USTAWIANIA, PÓŁKA NA DOKUMENTY FORMATU A4, MIEJSCE NA ETYKIETĘ, RÓŻNE KOLORY TRANSPARENTNE</t>
    </r>
  </si>
  <si>
    <r>
      <rPr>
        <sz val="7"/>
        <rFont val="Bookman Old Style"/>
        <family val="1"/>
      </rPr>
      <t>POJEMNIK NA SPINACZE</t>
    </r>
  </si>
  <si>
    <r>
      <rPr>
        <sz val="7"/>
        <rFont val="Bookman Old Style"/>
        <family val="1"/>
      </rPr>
      <t>WYKONANY Z METALOWEJ SIATKI W KOLORZE CZARNYM, ŚREDNICA OK 90MM, WYSOKOŚĆ OK 65MM</t>
    </r>
  </si>
  <si>
    <r>
      <rPr>
        <sz val="7"/>
        <rFont val="Bookman Old Style"/>
        <family val="1"/>
      </rPr>
      <t>POJEMNIK NA DŁUGOPISY</t>
    </r>
  </si>
  <si>
    <r>
      <rPr>
        <sz val="7"/>
        <rFont val="Bookman Old Style"/>
        <family val="1"/>
      </rPr>
      <t>WYKONANY Z METALOWEJ SIATKI W KOLORZE CZARNYM, ŚREDNICA OK 90MM, WYSOKOŚĆ OK 100MM,</t>
    </r>
  </si>
  <si>
    <r>
      <rPr>
        <sz val="7"/>
        <rFont val="Bookman Old Style"/>
        <family val="1"/>
      </rPr>
      <t>PRZEKŁADKI DO
SEGREGATORA</t>
    </r>
  </si>
  <si>
    <r>
      <rPr>
        <sz val="7"/>
        <rFont val="Bookman Old Style"/>
        <family val="1"/>
      </rPr>
      <t>FORMAT A4, WYKONANE Z POLIPROPYLENU, ALFABETYCZNE A-Z, KOLOROWE, UNIWERSALNA PERFORACJA</t>
    </r>
  </si>
  <si>
    <r>
      <rPr>
        <sz val="7"/>
        <rFont val="Bookman Old Style"/>
        <family val="1"/>
      </rPr>
      <t>PRZENOŚNA PAMIĘĆ
FLASH USB</t>
    </r>
  </si>
  <si>
    <r>
      <rPr>
        <sz val="7"/>
        <rFont val="Bookman Old Style"/>
        <family val="1"/>
      </rPr>
      <t>POJEMNOŚĆ 16GB, USB 3.0, KOMPATYBILNY Z USB 2.0, METALOWA OBUDOWA BEZ ZATYCZKI (MOŻE BYĆ Z ELEMENTAMI PLASTIKU), PRĘDKOŚC MAKSYMALNA ODCZYTU/ZAPISU: 100-150MB/S</t>
    </r>
  </si>
  <si>
    <r>
      <rPr>
        <sz val="7"/>
        <rFont val="Bookman Old Style"/>
        <family val="1"/>
      </rPr>
      <t>POJEMNOŚĆ 64GB, USB 3.0, KOMPATYBILNY Z USB 2.0, METALOWA OBUDOWA BEZ ZATYCZKI (MOŻE BYĆ Z ELEMENTAMI PLASTIKU), PRĘDKOŚC MAKSYMALNA ODCZYTU/ZAPISU: 100-150MB/S</t>
    </r>
  </si>
  <si>
    <r>
      <rPr>
        <sz val="7"/>
        <rFont val="Bookman Old Style"/>
        <family val="1"/>
      </rPr>
      <t>ROZSZYWACZ</t>
    </r>
  </si>
  <si>
    <r>
      <rPr>
        <sz val="7"/>
        <rFont val="Bookman Old Style"/>
        <family val="1"/>
      </rPr>
      <t>DO WSZYSTKICH TYPÓW ZSZYWEK, WYGODNY, NIEŁAMIĄCY SIĘ UCHWYT, STALOWE SZCZĘKI POKRYTE CHROMEM NIE ULEGAJĄCE WYGINANIU</t>
    </r>
  </si>
  <si>
    <r>
      <rPr>
        <sz val="7"/>
        <rFont val="Bookman Old Style"/>
        <family val="1"/>
      </rPr>
      <t>ROLKI DO MASZYN
LICZĄCYCH</t>
    </r>
  </si>
  <si>
    <r>
      <rPr>
        <sz val="7"/>
        <rFont val="Bookman Old Style"/>
        <family val="1"/>
      </rPr>
      <t>ROZMIAR 57 MM, DŁUGOŚĆ 30 M, Z PAPIERU OFFSETOWEGO</t>
    </r>
  </si>
  <si>
    <r>
      <rPr>
        <sz val="7"/>
        <rFont val="Bookman Old Style"/>
        <family val="1"/>
      </rPr>
      <t>ROZMIAR 69 MM, DŁUGOŚĆ 30 M, Z PAPIERU OFFSETOWEGO</t>
    </r>
  </si>
  <si>
    <r>
      <rPr>
        <sz val="7"/>
        <rFont val="Bookman Old Style"/>
        <family val="1"/>
      </rPr>
      <t>TERMICZNA ROZMIAR 57 MM DŁUGOŚĆ 30 M, Z PAPIERU TERMOCZUŁEGO</t>
    </r>
  </si>
  <si>
    <r>
      <rPr>
        <sz val="7"/>
        <rFont val="Bookman Old Style"/>
        <family val="1"/>
      </rPr>
      <t>TERMICZNA ROZMIAR 57 MM DŁUGOŚĆ 20 M, Z PAPIERU TERMOCZUŁEGO</t>
    </r>
  </si>
  <si>
    <r>
      <rPr>
        <sz val="7"/>
        <rFont val="Bookman Old Style"/>
        <family val="1"/>
      </rPr>
      <t>SEGREGATOR LAMINOWANY</t>
    </r>
  </si>
  <si>
    <r>
      <rPr>
        <sz val="7"/>
        <rFont val="Bookman Old Style"/>
        <family val="1"/>
      </rPr>
      <t>SEGREGATOR OFERTOWY</t>
    </r>
  </si>
  <si>
    <r>
      <rPr>
        <sz val="7"/>
        <rFont val="Bookman Old Style"/>
        <family val="1"/>
      </rPr>
      <t>SKOROSZYT TEKTUROWY</t>
    </r>
  </si>
  <si>
    <r>
      <rPr>
        <sz val="7"/>
        <rFont val="Bookman Old Style"/>
        <family val="1"/>
      </rPr>
      <t>SKOROSZYT PLASTIKOWY</t>
    </r>
  </si>
  <si>
    <r>
      <rPr>
        <sz val="7"/>
        <rFont val="Bookman Old Style"/>
        <family val="1"/>
      </rPr>
      <t>SKOROSZYT WPINANY PLASTIKOWY</t>
    </r>
  </si>
  <si>
    <r>
      <rPr>
        <sz val="7"/>
        <rFont val="Bookman Old Style"/>
        <family val="1"/>
      </rPr>
      <t>SKOROSZYT OCZKOWY</t>
    </r>
  </si>
  <si>
    <r>
      <rPr>
        <sz val="7"/>
        <rFont val="Bookman Old Style"/>
        <family val="1"/>
      </rPr>
      <t>FORMAT A-4, DO WPINANIA DOKUMENTÓW, Z WĄSEM METALOWYM I LISTWĄ DOCISKOWĄ, WYKONANY Z WYSOKIEJ JAKOŚCI KARTONU, PEŁNA OKŁADKA,  GRAMATURA 250G/M2, ROZSTAW OTWORÓW 6 i 8 CM, RÓŻNE KOLORY</t>
    </r>
  </si>
  <si>
    <r>
      <rPr>
        <sz val="7"/>
        <rFont val="Bookman Old Style"/>
        <family val="1"/>
      </rPr>
      <t>FORMAT A-4, DO WPINANIA DOKUMENTÓW, Z WĄSEM METALOWYM I LISTWĄ DOCISKOWĄ, WYKONANY Z WYSOKIEJ JAKOŚCI KARTONU, OKŁADKA PRZEDNIA 1/2,  GRAMATURA 250G/M2, ROZSTAW OTWORÓW 6 i 8 CM, RÓŻNE KOLORY</t>
    </r>
  </si>
  <si>
    <r>
      <rPr>
        <sz val="7"/>
        <rFont val="Bookman Old Style"/>
        <family val="1"/>
      </rPr>
      <t>SKOROSZYT ZAWIESZKOWY / HAKOWY</t>
    </r>
  </si>
  <si>
    <r>
      <rPr>
        <sz val="7"/>
        <rFont val="Bookman Old Style"/>
        <family val="1"/>
      </rPr>
      <t>FORMAT A-4, DO WPINANIA DOKUMENTÓW, Z WĄSEM METALOWYM I LISTWĄ DOCISKOWĄ, WYKONANY Z WYSOKIEJ JAKOŚCI KARTONU, PEŁNA OKŁADKA,  GRAMATURA 250G/M2, RÓŻNE KOLORY</t>
    </r>
  </si>
  <si>
    <r>
      <rPr>
        <sz val="7"/>
        <rFont val="Bookman Old Style"/>
        <family val="1"/>
      </rPr>
      <t>SKOROSZYT Z KLIPSEM</t>
    </r>
  </si>
  <si>
    <r>
      <rPr>
        <sz val="7"/>
        <rFont val="Bookman Old Style"/>
        <family val="1"/>
      </rPr>
      <t>SKOROSZYT Z WBUDOWANYM METALOWYM LUB PLASTIKOWYM KLIPEM DO WPINANIA DOKUMENTÓW BEZ KONIECZNOŚCI DZIURKOWANIA, POJEMNOŚĆ MIN. 30 KARTEK, FORMAT A-4, RÓŻNE KOLORY</t>
    </r>
  </si>
  <si>
    <r>
      <rPr>
        <sz val="7"/>
        <rFont val="Bookman Old Style"/>
        <family val="1"/>
      </rPr>
      <t>SPINACZE BIUROWE</t>
    </r>
  </si>
  <si>
    <r>
      <rPr>
        <sz val="7"/>
        <rFont val="Bookman Old Style"/>
        <family val="1"/>
      </rPr>
      <t>SPINACZE KOLOROWE, OKRĄGŁE LUB TRÓJKĄTNE, DŁUGOŚĆ 26-28MM, W POJEMNIKU MAGNETYCZNYM, PRZEZROCZYSTYM, W OPAKOWANIU MIN. 50 SZT.</t>
    </r>
  </si>
  <si>
    <r>
      <rPr>
        <sz val="7"/>
        <rFont val="Bookman Old Style"/>
        <family val="1"/>
      </rPr>
      <t>OKRĄGŁE, DŁUGOŚC 28 MM, METALOWE, SREBRNE</t>
    </r>
  </si>
  <si>
    <r>
      <rPr>
        <sz val="7"/>
        <rFont val="Bookman Old Style"/>
        <family val="1"/>
      </rPr>
      <t>OP=100 SZT</t>
    </r>
  </si>
  <si>
    <r>
      <rPr>
        <sz val="7"/>
        <rFont val="Bookman Old Style"/>
        <family val="1"/>
      </rPr>
      <t>OKRĄGŁE, DŁUGOŚC 33 MM, METALOWE, SREBRNE</t>
    </r>
  </si>
  <si>
    <r>
      <rPr>
        <sz val="7"/>
        <rFont val="Bookman Old Style"/>
        <family val="1"/>
      </rPr>
      <t>OKRĄGŁE, DŁUGOŚC 50 MM, METALOWE, SREBRNE</t>
    </r>
  </si>
  <si>
    <r>
      <rPr>
        <sz val="7"/>
        <rFont val="Bookman Old Style"/>
        <family val="1"/>
      </rPr>
      <t>SPINACZE KRZYŻOWE</t>
    </r>
  </si>
  <si>
    <r>
      <rPr>
        <sz val="7"/>
        <rFont val="Bookman Old Style"/>
        <family val="1"/>
      </rPr>
      <t>SPINACZE KRZYŻOWE 70 MM, GALWANIZOWANE</t>
    </r>
  </si>
  <si>
    <r>
      <rPr>
        <sz val="7"/>
        <rFont val="Bookman Old Style"/>
        <family val="1"/>
      </rPr>
      <t>OP=12 SZT.</t>
    </r>
  </si>
  <si>
    <r>
      <rPr>
        <sz val="7"/>
        <rFont val="Bookman Old Style"/>
        <family val="1"/>
      </rPr>
      <t>SPINACZE KRZYŻOWE 41 MM, GALWANIZOWANE</t>
    </r>
  </si>
  <si>
    <r>
      <rPr>
        <sz val="7"/>
        <rFont val="Bookman Old Style"/>
        <family val="1"/>
      </rPr>
      <t>OP=50 SZT.</t>
    </r>
  </si>
  <si>
    <r>
      <rPr>
        <sz val="7"/>
        <rFont val="Bookman Old Style"/>
        <family val="1"/>
      </rPr>
      <t>SPINACZE TYPU "KLIP"</t>
    </r>
  </si>
  <si>
    <r>
      <rPr>
        <sz val="7"/>
        <rFont val="Bookman Old Style"/>
        <family val="1"/>
      </rPr>
      <t>SPINACZ METALOWY, ODPORNY NA ODKSZTAŁCENIA, ROZMIAR 19 MM</t>
    </r>
  </si>
  <si>
    <r>
      <rPr>
        <sz val="7"/>
        <rFont val="Bookman Old Style"/>
        <family val="1"/>
      </rPr>
      <t>SPINACZ METALOWY, ODPORNY NA ODKSZTAŁCENIA, ROZMIAR 25 MM</t>
    </r>
  </si>
  <si>
    <r>
      <rPr>
        <sz val="7"/>
        <rFont val="Bookman Old Style"/>
        <family val="1"/>
      </rPr>
      <t>SPINACZ METALOWY, ODPORNY NA ODKSZTAŁCENIA, ROZMIAR 32 MM</t>
    </r>
  </si>
  <si>
    <r>
      <rPr>
        <sz val="7"/>
        <rFont val="Bookman Old Style"/>
        <family val="1"/>
      </rPr>
      <t>SPINACZ METALOWY, ODPORNY NA ODKSZTAŁCENIA, ROZMIAR 41 MM</t>
    </r>
  </si>
  <si>
    <r>
      <rPr>
        <sz val="7"/>
        <rFont val="Bookman Old Style"/>
        <family val="1"/>
      </rPr>
      <t>SPINACZ METALOWY, ODPORNY NA ODKSZTAŁCENIA, ROZMIAR 51 MM</t>
    </r>
  </si>
  <si>
    <r>
      <rPr>
        <sz val="7"/>
        <rFont val="Bookman Old Style"/>
        <family val="1"/>
      </rPr>
      <t>SPINKA ARCHWIZACYJNA</t>
    </r>
  </si>
  <si>
    <r>
      <rPr>
        <sz val="7"/>
        <rFont val="Bookman Old Style"/>
        <family val="1"/>
      </rPr>
      <t>SPINKA / KLIP ARCHIWIZACYJNY WYKONANY Z PLASTIKU, PRZYSTOSOWANA DO WIELOKROTNEGO WPINANIA I ROZPINANIA, DŁUGOŚĆ WĄSÓW MIN. 7CM</t>
    </r>
  </si>
  <si>
    <r>
      <rPr>
        <sz val="7"/>
        <rFont val="Bookman Old Style"/>
        <family val="1"/>
      </rPr>
      <t>SZNUREK PAKOWY</t>
    </r>
  </si>
  <si>
    <r>
      <rPr>
        <sz val="7"/>
        <rFont val="Bookman Old Style"/>
        <family val="1"/>
      </rPr>
      <t>SZARY lub BRĄZOWY, DO WIĄZANIA PACZEK, MOCNY, O DŁUGOŚCI MIN. 100M I ŚREDNICY 2 MM, JUTOWY.</t>
    </r>
  </si>
  <si>
    <r>
      <rPr>
        <sz val="7"/>
        <rFont val="Bookman Old Style"/>
        <family val="1"/>
      </rPr>
      <t>SZNUREK POLIPROPYLENOWY</t>
    </r>
  </si>
  <si>
    <r>
      <rPr>
        <sz val="7"/>
        <rFont val="Bookman Old Style"/>
        <family val="1"/>
      </rPr>
      <t>TABLICA KORKOWA</t>
    </r>
  </si>
  <si>
    <r>
      <rPr>
        <sz val="7"/>
        <rFont val="Bookman Old Style"/>
        <family val="1"/>
      </rPr>
      <t>TABLICA MAGNETYCZNA  I
SUCHOŚCIERALNA</t>
    </r>
  </si>
  <si>
    <r>
      <rPr>
        <sz val="7"/>
        <rFont val="Bookman Old Style"/>
        <family val="1"/>
      </rPr>
      <t>TABLICA MAGNETYCZNA I SUCHOŚCIERALNA W RAMIE ALUMINIOWEJ Z MOŻLIWOŚCIĄ POWIESZENIA W PIONIE I POZIOMIE, W ZESTAWIE Z PODSTAWKĄ NA MARKERY I ELEMENTAMI MONTAŻOWYMI, WYMIAR 120X80CM LUB 120X90CM.</t>
    </r>
  </si>
  <si>
    <r>
      <rPr>
        <sz val="7"/>
        <rFont val="Bookman Old Style"/>
        <family val="1"/>
      </rPr>
      <t>GĄBKA DO TABLICY
SUCHOŚCIERALNEJ</t>
    </r>
  </si>
  <si>
    <r>
      <rPr>
        <sz val="7"/>
        <rFont val="Bookman Old Style"/>
        <family val="1"/>
      </rPr>
      <t>MAGNESY DO TABLICY MAGNETYCZNEJ</t>
    </r>
  </si>
  <si>
    <r>
      <rPr>
        <sz val="7"/>
        <rFont val="Bookman Old Style"/>
        <family val="1"/>
      </rPr>
      <t>MAGNESY NIE RYSUJĄCE POWIERZCHNI, ŚREDNICA 20-40MM, RÓŻNE KOLORY, UMOŻLIWIAJĄCE MOCOWANIE RYSUNKÓW, DOKUMENTÓW I NOTATEK,  BEZ NADRUKÓW</t>
    </r>
  </si>
  <si>
    <r>
      <rPr>
        <sz val="7"/>
        <rFont val="Bookman Old Style"/>
        <family val="1"/>
      </rPr>
      <t>TAŚMA KLEJĄCA Z
PODAJNIKIEM</t>
    </r>
  </si>
  <si>
    <r>
      <rPr>
        <sz val="7"/>
        <rFont val="Bookman Old Style"/>
        <family val="1"/>
      </rPr>
      <t>ROZMIAR 18-19 MM  Z PODAJNIKIEM, TAŚMA KLEJĄCA MATOWA, NIE ŻÓŁKNIE Z UPŁYWEM CZASU, NIEWIDOCZNA PO NAKLEJENIU, MOŻNA PO NIEJ PISAĆ, METALOWE OSTRZE POJEMNIKA ZAPEWNIA PRECYZYJNE ODCINANIE TAŚMY, DŁUGOŚĆ MIN. 5M</t>
    </r>
  </si>
  <si>
    <r>
      <rPr>
        <sz val="7"/>
        <rFont val="Bookman Old Style"/>
        <family val="1"/>
      </rPr>
      <t>ROZMIAR 18-19 MM  Z PODAJNIKIEM, TAŚMA KLEJĄCA PRZEZROCZYSTA, NIEWIDOCZNA PO NAKLEJENIU, METALOWE OSTRZE POJEMNIKA ZAPEWNIA PRECYZYJNE ODCINANIE TAŚMY, DŁUGOŚC MIN. 5M</t>
    </r>
  </si>
  <si>
    <r>
      <rPr>
        <sz val="7"/>
        <rFont val="Bookman Old Style"/>
        <family val="1"/>
      </rPr>
      <t>TAŚMA KLEJĄCA BEZ
PODAJNIKA - MATOWA</t>
    </r>
  </si>
  <si>
    <r>
      <rPr>
        <sz val="7"/>
        <rFont val="Bookman Old Style"/>
        <family val="1"/>
      </rPr>
      <t>ROZMIAR 18-19 MM , TAŚMA KLEJĄCA MATOWA, NIEWIDOCZNA PO NAKLEJENIU, DŁUGOŚC MIN. 25M</t>
    </r>
  </si>
  <si>
    <r>
      <rPr>
        <sz val="7"/>
        <rFont val="Bookman Old Style"/>
        <family val="1"/>
      </rPr>
      <t>TAŚMA KLEJĄCA BEZ PODAJNIKA - PRZEZROCZYSTA</t>
    </r>
  </si>
  <si>
    <r>
      <rPr>
        <sz val="7"/>
        <rFont val="Bookman Old Style"/>
        <family val="1"/>
      </rPr>
      <t>ROZMIAR 18-19 MM , TAŚMA KLEJĄCA PRZEZROCZYSTA, NIEWIDOCZNA PO NAKLEJENIU, DŁUGOŚC MIN. 25M</t>
    </r>
  </si>
  <si>
    <r>
      <rPr>
        <sz val="7"/>
        <rFont val="Bookman Old Style"/>
        <family val="1"/>
      </rPr>
      <t>TAŚMA KLEJĄCA DWUSTRONNA   Z PODAJNIKIEM</t>
    </r>
  </si>
  <si>
    <r>
      <rPr>
        <sz val="7"/>
        <rFont val="Bookman Old Style"/>
        <family val="1"/>
      </rPr>
      <t>ROZMIAR 12MM, TAŚMA KLEJĄCA DWUSTRONNA PRZEZROCZYSTA, DŁUGOŚĆ MIN. 5M.</t>
    </r>
  </si>
  <si>
    <r>
      <rPr>
        <sz val="7"/>
        <rFont val="Bookman Old Style"/>
        <family val="1"/>
      </rPr>
      <t>TAŚMA KLEJĄCA
DWUSTRONNA</t>
    </r>
  </si>
  <si>
    <r>
      <rPr>
        <sz val="7"/>
        <rFont val="Bookman Old Style"/>
        <family val="1"/>
      </rPr>
      <t>TAŚMA KLEJĄCA PAKOWA</t>
    </r>
  </si>
  <si>
    <r>
      <rPr>
        <sz val="7"/>
        <rFont val="Bookman Old Style"/>
        <family val="1"/>
      </rPr>
      <t>TAŚMA PAKOWA, ROZMIAR 48-50 MM, PRZEZNACZONA DO ŁĄCZENIA FOLII, PAPIERU, KARTONU, Z SILNYM KLEJEM Z NATURALNEGO KAUCZUKU, DŁUGOŚĆ MIN. 50M, KOLOR BRĄZOWY I PRZEZROCZYSTY</t>
    </r>
  </si>
  <si>
    <r>
      <rPr>
        <sz val="7"/>
        <rFont val="Bookman Old Style"/>
        <family val="1"/>
      </rPr>
      <t>PODAJNIK DO TAŚMY KLEJĄCEJ</t>
    </r>
  </si>
  <si>
    <r>
      <rPr>
        <sz val="7"/>
        <rFont val="Bookman Old Style"/>
        <family val="1"/>
      </rPr>
      <t>TECZKA DO PODPISU</t>
    </r>
  </si>
  <si>
    <r>
      <rPr>
        <sz val="7"/>
        <rFont val="Bookman Old Style"/>
        <family val="1"/>
      </rPr>
      <t>20 PRZEGRÓDEK, FORMAT A4, WYKONANA Z KARTONU I POKRYTA SKÓROPODOBNYM TWORZYWEM, GRZBIET HARMONIJKOWY, KARTONOWE PRZEKŁADKI Z OTWORAMI, RÓŻNE KOLORY DO WYBORU</t>
    </r>
  </si>
  <si>
    <r>
      <rPr>
        <sz val="7"/>
        <rFont val="Bookman Old Style"/>
        <family val="1"/>
      </rPr>
      <t>10  PRZEGRÓDEK, FORMAT A4, WYKONANA Z KARTONU I POKRYTA SKÓROPODOBNYM TWORZYWEM, GRZBIET HARMONIJKOWY, KARTONOWE PRZEKŁADKI Z OTWORAMI, RÓŻNE KOLORY DO WYBORU</t>
    </r>
  </si>
  <si>
    <r>
      <rPr>
        <sz val="7"/>
        <rFont val="Bookman Old Style"/>
        <family val="1"/>
      </rPr>
      <t>TECZKA NA RZEP</t>
    </r>
  </si>
  <si>
    <r>
      <rPr>
        <sz val="7"/>
        <rFont val="Bookman Old Style"/>
        <family val="1"/>
      </rPr>
      <t>TECZKA ZAWIESZKOWA</t>
    </r>
  </si>
  <si>
    <r>
      <rPr>
        <sz val="7"/>
        <rFont val="Bookman Old Style"/>
        <family val="1"/>
      </rPr>
      <t>TECZKA DO ZAWIESZANIA, W ROZMIARZE 240 MM X 320 MM LUB ZBLIŻONYM,  WYKONANA Z KARTONU O GRAMATURZE MIN 200G/M2, W RÓŻNYCH KOLORACH, HACZYKI UMIESZCZONE W TAKI SPOSÓB ABY PO ZAWIESZENIU DNO BYŁO ZAMKNIĘTE,</t>
    </r>
  </si>
  <si>
    <r>
      <rPr>
        <sz val="7"/>
        <rFont val="Bookman Old Style"/>
        <family val="1"/>
      </rPr>
      <t>TECZKA NA AKTA OSOBOWE</t>
    </r>
  </si>
  <si>
    <r>
      <rPr>
        <sz val="7"/>
        <rFont val="Bookman Old Style"/>
        <family val="1"/>
      </rPr>
      <t>TECZKA  Z GUMKĄ</t>
    </r>
  </si>
  <si>
    <r>
      <rPr>
        <sz val="7"/>
        <rFont val="Bookman Old Style"/>
        <family val="1"/>
      </rPr>
      <t>TECZKA  Z GUMKĄ,
BEZKWASOWA</t>
    </r>
  </si>
  <si>
    <r>
      <rPr>
        <sz val="7"/>
        <rFont val="Bookman Old Style"/>
        <family val="1"/>
      </rPr>
      <t>TECZKA KARTONOWA, FORMAT A4, WYKONANA Z GŁADKIEJ, EKOLOGICZNEJ, BIAŁO-SZAREJ TEKTURY BEZKWASOWEJ O Ph 7,5-9,5 I GRAMATURZE MIN. 280G/M2, JEDNOSTRONNIE BIELONEJ, NIE LAKIEROWANEJ, GUMKI WZDŁUŻ DŁUGIEGO BOKU, TRZY ZAKŁADKI BOCZNE, KOLOR BIAŁY</t>
    </r>
  </si>
  <si>
    <r>
      <rPr>
        <sz val="7"/>
        <rFont val="Bookman Old Style"/>
        <family val="1"/>
      </rPr>
      <t>TECZKA WIĄZANA</t>
    </r>
  </si>
  <si>
    <r>
      <rPr>
        <sz val="7"/>
        <rFont val="Bookman Old Style"/>
        <family val="1"/>
      </rPr>
      <t>FORMAT A-4, KARTON BEZKWASOWY MIN. 350G/M2, WYPOSAŻONA W TASIEMKI, POSIADA TRZY WEWNĘTRZNE KLAPKI SZEROKOŚCI 7-10CM ZABEZPIECZAJĄCE  DOKUMENTY PRZED WYPADNIĘCIEM, KOLOR BIAŁY</t>
    </r>
  </si>
  <si>
    <r>
      <rPr>
        <sz val="7"/>
        <rFont val="Bookman Old Style"/>
        <family val="1"/>
      </rPr>
      <t>TECZKA WIĄZANA,
GRZBIET 50MM</t>
    </r>
  </si>
  <si>
    <r>
      <rPr>
        <sz val="7"/>
        <rFont val="Bookman Old Style"/>
        <family val="1"/>
      </rPr>
      <t>TECZKA KOPERTOWA</t>
    </r>
  </si>
  <si>
    <r>
      <rPr>
        <sz val="7"/>
        <rFont val="Bookman Old Style"/>
        <family val="1"/>
      </rPr>
      <t>TECZKA KOPERTOWA ZAMYKANA NA ZATRZASK, MIESZCZĄCA DOKUMENTY W FORMACIE A-4, WYKONANA Z POLPRZEZROCZYSTEGO, WYTRZYMAŁEGO MATERIAŁU, RÓŻNE KOLORY.</t>
    </r>
  </si>
  <si>
    <r>
      <rPr>
        <sz val="7"/>
        <rFont val="Bookman Old Style"/>
        <family val="1"/>
      </rPr>
      <t>TECZKA Z KLIPSEM</t>
    </r>
  </si>
  <si>
    <r>
      <rPr>
        <sz val="7"/>
        <rFont val="Bookman Old Style"/>
        <family val="1"/>
      </rPr>
      <t>FORMAT A-4, WYKONANA ZE SZTYWNEGO KARTONU POKRYTEGO FOLIĄ, TECZKA Z OKŁADKĄ, KIESZONKA PO WEWNĘTRZNEJ STRONIE OKŁADKI, RÓŻNE KOLORY, POJEMNOŚĆ KLIPSA 80-100 KARTEK O GRAMATURZE 80G/M2 .</t>
    </r>
  </si>
  <si>
    <r>
      <rPr>
        <sz val="7"/>
        <rFont val="Bookman Old Style"/>
        <family val="1"/>
      </rPr>
      <t>TECZKA / ALBUM OFERTOWY</t>
    </r>
  </si>
  <si>
    <r>
      <rPr>
        <sz val="7"/>
        <rFont val="Bookman Old Style"/>
        <family val="1"/>
      </rPr>
      <t>TECZKA / ALBUM OFERTOWY, FORMAT A4, OKŁADKA MIĘKKA WYKONANA Z POLIPROPYLENU, 20 KOSZULEK NA KARTKI,  RÓZNE KOLORY</t>
    </r>
  </si>
  <si>
    <r>
      <rPr>
        <sz val="7"/>
        <rFont val="Bookman Old Style"/>
        <family val="1"/>
      </rPr>
      <t>TECZKA Z PRZEGRÓDKAMI</t>
    </r>
  </si>
  <si>
    <r>
      <rPr>
        <sz val="7"/>
        <rFont val="Bookman Old Style"/>
        <family val="1"/>
      </rPr>
      <t>HARMONIJKOWA, 6 PRZEGRÓDEK, Z PRZODU KIESZEŃ NA WIZYTÓWKI, WYKONANA Z POLPROPYLENU, ZAMYKANA NA GUMKĘ, POMIEŚCI MIN. 250 KARTEK, RÓŻNE KOLORY</t>
    </r>
  </si>
  <si>
    <r>
      <rPr>
        <sz val="7"/>
        <rFont val="Bookman Old Style"/>
        <family val="1"/>
      </rPr>
      <t>TECZKA KONFERENCYJNA</t>
    </r>
  </si>
  <si>
    <r>
      <rPr>
        <sz val="7"/>
        <rFont val="Bookman Old Style"/>
        <family val="1"/>
      </rPr>
      <t>TECZKA KONFERENCYJNA NA DOKUMENTY W FORMACIE A4 Z ZACISKIEM DŹWIGNIOWYM. WYKONANA ZE SZTYWNEJ TEKTURY POKRYTEJ PVC KOLOR: CZARNY</t>
    </r>
  </si>
  <si>
    <r>
      <rPr>
        <sz val="7"/>
        <rFont val="Bookman Old Style"/>
        <family val="1"/>
      </rPr>
      <t>szt.</t>
    </r>
  </si>
  <si>
    <r>
      <rPr>
        <sz val="7"/>
        <rFont val="Bookman Old Style"/>
        <family val="1"/>
      </rPr>
      <t>DESKA DO PISANIA Z KLIPEM</t>
    </r>
  </si>
  <si>
    <r>
      <rPr>
        <sz val="7"/>
        <rFont val="Bookman Old Style"/>
        <family val="1"/>
      </rPr>
      <t>FORMAT A-4, WYKONANA ZE SZTYWNEGO KARTONU POKRYTEGO FOLIĄ, RÓŻNE KOLORY, POJEMNOŚĆ KLIPSA 70-100 KARTEK O GRAMATURZE 80G/M2</t>
    </r>
  </si>
  <si>
    <r>
      <rPr>
        <sz val="7"/>
        <rFont val="Bookman Old Style"/>
        <family val="1"/>
      </rPr>
      <t>TEMPERÓWKA</t>
    </r>
  </si>
  <si>
    <r>
      <rPr>
        <sz val="7"/>
        <rFont val="Bookman Old Style"/>
        <family val="1"/>
      </rPr>
      <t>OBUDOWA PLASTIKOWA, TEMPERÓWKA Z POJEMNIKIEM, POSIADAJĄCA DWA OTWORY DO KREDEK I OŁÓWKÓW O ŚREDNICY 8 I 11MM</t>
    </r>
  </si>
  <si>
    <r>
      <rPr>
        <sz val="7"/>
        <rFont val="Bookman Old Style"/>
        <family val="1"/>
      </rPr>
      <t>STANDARDOWA METALOWA TEMPERÓWKA, BEZ POJEMNIKA, POSIADAJĄCA JEDEN OTWÓR DO KREDEK I OŁÓWKÓW O ŚREDNICY DO 8MM</t>
    </r>
  </si>
  <si>
    <r>
      <rPr>
        <sz val="7"/>
        <rFont val="Bookman Old Style"/>
        <family val="1"/>
      </rPr>
      <t>TUSZ DO STEMPLI</t>
    </r>
  </si>
  <si>
    <r>
      <rPr>
        <sz val="7"/>
        <rFont val="Bookman Old Style"/>
        <family val="1"/>
      </rPr>
      <t>POJEMNIK 25-30 ML, NA BAZIE WODY, RÓŻNE KOLORY DO WYBORU</t>
    </r>
  </si>
  <si>
    <r>
      <rPr>
        <sz val="7"/>
        <rFont val="Bookman Old Style"/>
        <family val="1"/>
      </rPr>
      <t>WĄSY SKOROSZYTOWE DO WPINANIA DO SEGREGATORA</t>
    </r>
  </si>
  <si>
    <r>
      <rPr>
        <sz val="7"/>
        <rFont val="Bookman Old Style"/>
        <family val="1"/>
      </rPr>
      <t>Z METALOWYMI WĄSAMI I LISTWĄ DOCISKOWĄ, WYKONANE Z POLIPROPYLENU, RÓŻNE KOLORY DO WYBORU</t>
    </r>
  </si>
  <si>
    <r>
      <rPr>
        <sz val="7"/>
        <rFont val="Bookman Old Style"/>
        <family val="1"/>
      </rPr>
      <t>OP=25 SZT</t>
    </r>
  </si>
  <si>
    <r>
      <rPr>
        <sz val="7"/>
        <rFont val="Bookman Old Style"/>
        <family val="1"/>
      </rPr>
      <t>PASKI SKOROSZYTOWE</t>
    </r>
  </si>
  <si>
    <r>
      <rPr>
        <sz val="7"/>
        <rFont val="Bookman Old Style"/>
        <family val="1"/>
      </rPr>
      <t>WIZYTOWNIK</t>
    </r>
  </si>
  <si>
    <r>
      <rPr>
        <sz val="7"/>
        <rFont val="Bookman Old Style"/>
        <family val="1"/>
      </rPr>
      <t>MIESZCZĄCY min. 96 WIZYTÓWEK, W SZTYWNEJ OKŁADCE SKÓROPODOBNEJ, 2-3 KOLORY DO WYBORU</t>
    </r>
  </si>
  <si>
    <r>
      <rPr>
        <sz val="7"/>
        <rFont val="Bookman Old Style"/>
        <family val="1"/>
      </rPr>
      <t>WKŁAD DO OŁÓWKA
AUTOMATYCZNEGO</t>
    </r>
  </si>
  <si>
    <r>
      <rPr>
        <sz val="7"/>
        <rFont val="Bookman Old Style"/>
        <family val="1"/>
      </rPr>
      <t>ROZMIAR 0,5 MM HB</t>
    </r>
  </si>
  <si>
    <r>
      <rPr>
        <sz val="7"/>
        <rFont val="Bookman Old Style"/>
        <family val="1"/>
      </rPr>
      <t>ROZMIAR 0,7 MM HB</t>
    </r>
  </si>
  <si>
    <r>
      <rPr>
        <sz val="7"/>
        <rFont val="Bookman Old Style"/>
        <family val="1"/>
      </rPr>
      <t>WKŁADY</t>
    </r>
  </si>
  <si>
    <r>
      <rPr>
        <sz val="7"/>
        <rFont val="Bookman Old Style"/>
        <family val="1"/>
      </rPr>
      <t>DO PIÓRA KULKOWEGO PENTEL BL77, 0,7 MM, NIE ROZMAZUJE SIĘ I NIE BRUDZI, RÓŻNE KOLORY</t>
    </r>
  </si>
  <si>
    <r>
      <rPr>
        <sz val="7"/>
        <rFont val="Bookman Old Style"/>
        <family val="1"/>
      </rPr>
      <t>DO PIÓRA KULKOWEGO PENTEL BLN75, 0,5 MM, NIE ROZMAZUJE SIĘ I NIE BRUDZI, RÓŻNE KOLORY</t>
    </r>
  </si>
  <si>
    <r>
      <rPr>
        <sz val="7"/>
        <rFont val="Bookman Old Style"/>
        <family val="1"/>
      </rPr>
      <t>BL=80 SZT</t>
    </r>
  </si>
  <si>
    <r>
      <rPr>
        <sz val="7"/>
        <rFont val="Bookman Old Style"/>
        <family val="1"/>
      </rPr>
      <t>ZAKŁADKI INDEKSUJĄCE</t>
    </r>
  </si>
  <si>
    <r>
      <rPr>
        <sz val="7"/>
        <rFont val="Bookman Old Style"/>
        <family val="1"/>
      </rPr>
      <t>ZAKŁADKI SAMOPRZYLEPNE, WYMIAR 12x43-45 MM, WYKONANE Z FOLII, W JEDNYM OPAKOWANIU DOSTĘPNE 4 RÓŻNE KOLORY, ZAKŁADKI W PODAJNIKU UŁATWIAJĄCYM ICH POBIERANIE, MIN. 20 SZTUK ZAKŁADEK Z KAŻDEGO KOLORU, ZAKŁADKI NIE ZASŁANIAJĄ TEKSTU, PONIEWAŻ POŁOWA ZAKŁADKI JEST PRZEZROCZYSTA.</t>
    </r>
  </si>
  <si>
    <r>
      <rPr>
        <sz val="7"/>
        <rFont val="Bookman Old Style"/>
        <family val="1"/>
      </rPr>
      <t>ZAKŁADKI SAMOPRZYLEPNE, WYMIAR 25 X 43-45 MM, WYKONANE Z FOLII, RÓŻNE KOLORY, ZAKŁADKI W PODAJNIKU UŁATWIAJĄCYM ICH POBIERANIE, 50 SZTUK ZAKŁADEK W PODAJNIKU, ZAKŁADKA PODZIELONA NA CZĘŚĆ KOLOROWĄ I PÓŁPRZEZROCZYSTĄ / MLECZNĄ</t>
    </r>
  </si>
  <si>
    <r>
      <rPr>
        <sz val="7"/>
        <rFont val="Bookman Old Style"/>
        <family val="1"/>
      </rPr>
      <t>ZAKŁADKI SAMOPRZYLEPNE, WYMIAR 25 X 43-45 MM, WYKONANE Z FOLII, RÓŻNE KOLORY, ZAKŁADKI W PODAJNIKU UŁATWIAJĄCYM ICH POBIERANIE, 50 SZTUK ZAKŁADEK W PODAJNIKU, ZAKŁADKA CAŁA W JEDNYM KOLORZE, JAK NAJ MNIEJ PRZEZROCZYSTA</t>
    </r>
  </si>
  <si>
    <r>
      <rPr>
        <sz val="7"/>
        <rFont val="Bookman Old Style"/>
        <family val="1"/>
      </rPr>
      <t>ZAKŁADKI SAMOPRZYLEPNE, WYMIAR 15X50MM, WYKONANE Z PAPIERU KOLOROWEGO, OPAKOWANIE ZAWIERA 5 RÓŻNYCH KOLORÓW PO 100 SZTUK Z KAŻDEGO</t>
    </r>
  </si>
  <si>
    <r>
      <rPr>
        <sz val="7"/>
        <rFont val="Bookman Old Style"/>
        <family val="1"/>
      </rPr>
      <t>ZAKŁADKI SAMOPRZYLEPNE, WYMIAR 20X50MM, WYKONANE Z PAPIERU, INTENSYWNE KOLORY, OPAKOWANIE ZAWIERA 4 RÓŻNE KOLORY PO MIN 40 SZTUK Z KAŻDEGO.</t>
    </r>
  </si>
  <si>
    <r>
      <rPr>
        <sz val="7"/>
        <rFont val="Bookman Old Style"/>
        <family val="1"/>
      </rPr>
      <t>ZAKREŚLACZE
FLUORESCENCYJNE</t>
    </r>
  </si>
  <si>
    <r>
      <rPr>
        <sz val="7"/>
        <rFont val="Bookman Old Style"/>
        <family val="1"/>
      </rPr>
      <t>SZEROKOŚĆ LINNI 2-5 MM, ŚCIĘTA KOŃCÓWKA, FLUORESTENCYJNY, RÓŻNE KOLORY, DO ZAKREŚLEŃ NA WSZYSTKICH RODZAJACH PAPIERU, BEZWONNY, MOCNA KOŃCÓWKA ODPORNA NA NACISK I WCISKANIE, NIE ROZMAZUJĄCY SIĘ</t>
    </r>
  </si>
  <si>
    <r>
      <rPr>
        <sz val="7"/>
        <rFont val="Bookman Old Style"/>
        <family val="1"/>
      </rPr>
      <t>ZESZYTY</t>
    </r>
  </si>
  <si>
    <r>
      <rPr>
        <sz val="7"/>
        <rFont val="Bookman Old Style"/>
        <family val="1"/>
      </rPr>
      <t>FORMAT A-4, 96 KARTEK, W KRATKĘ, SZYTY, TWARDA OPRAWA, NIEDOPUSZCZALNE SĄ TAKIE WADY PAPIERU JAK PLAMY, ZABRUDZENIA, USZKODZENIA MECHANICZNE, FAŁDY, PRZEGNIOTY, ZAŁAMANIA, SMUGI ITP.,</t>
    </r>
  </si>
  <si>
    <r>
      <rPr>
        <sz val="7"/>
        <rFont val="Bookman Old Style"/>
        <family val="1"/>
      </rPr>
      <t>FORMAT A-4, 192 KARTEK, W KRATKĘ, SZYTY, TWARDA OPRAWA, NIEDOPUSZCZALNE SĄ TAKIE WADY PAPIERU JAK PLAMY, ZABRUDZENIA, USZKODZENIA MECHANICZNE, FAŁDY, PRZEGNIOTY, ZAŁAMANIA, SMUGI ITP.,</t>
    </r>
  </si>
  <si>
    <r>
      <rPr>
        <sz val="7"/>
        <rFont val="Bookman Old Style"/>
        <family val="1"/>
      </rPr>
      <t>ZSZYWACZ BEZZSZYWKOWY</t>
    </r>
  </si>
  <si>
    <r>
      <rPr>
        <sz val="7"/>
        <rFont val="Bookman Old Style"/>
        <family val="1"/>
      </rPr>
      <t>ZSZYWACZ</t>
    </r>
  </si>
  <si>
    <r>
      <rPr>
        <sz val="7"/>
        <rFont val="Bookman Old Style"/>
        <family val="1"/>
      </rPr>
      <t>WYTRZYMAŁY ZSZYWACZ BIUROWY, PRZEZNACZONY DO CZĘSTEGO UŻYTKOWANIA, WYKONANY Z METALU Z PLASTIKOWYMI ELEMENTAMI - OBUDOWA I PODSTAWA Z TWARDEGO TWORZYWA. MOŻLIWOŚĆ ZSZYWANIA CO NAJMNIEJ 10 KARTEK, DO ROZMIARU ZSZYWEK NR 10, POJEMNOŚĆ MAGAZYNKA od 50 do 100 ZSZYWEK.</t>
    </r>
  </si>
  <si>
    <r>
      <rPr>
        <sz val="7"/>
        <rFont val="Bookman Old Style"/>
        <family val="1"/>
      </rPr>
      <t>WYTRZYMAŁY ZSZYWACZ BIUROWY, PRZEZNACZONY DO CZĘSTEGO UŻYTKOWANIA, METALOWY MECHANIZM, MOŻLIWOŚĆ ZSZYWANIA 45-50 KARTEK, NA ZSZYWKI 24/6, 24/8, 26/6 lub 26/8, POJEMNOŚĆ MAGAZYNKA MIN. 100 ZSZYWEK; UMOŻLIWIA ZSZYWANIE "NA ZEWNĄTRZ"</t>
    </r>
  </si>
  <si>
    <r>
      <rPr>
        <sz val="7"/>
        <rFont val="Bookman Old Style"/>
        <family val="1"/>
      </rPr>
      <t>szt</t>
    </r>
  </si>
  <si>
    <r>
      <rPr>
        <sz val="7"/>
        <rFont val="Bookman Old Style"/>
        <family val="1"/>
      </rPr>
      <t>ZSZYWACZ ELEKTRYCZNY</t>
    </r>
  </si>
  <si>
    <r>
      <rPr>
        <sz val="7"/>
        <rFont val="Bookman Old Style"/>
        <family val="1"/>
      </rPr>
      <t>ZSZYWACZ ELEKTRYCZNY NA BATERIE  I ZASILACZ, ZSZYWA DO 20 KARTEK (80G/M²), RODZAJ ZSZYWEK 24/6, 26/6, Z 2 LETNIĄ GWARANCJĄ, O ERGONOMICZNYM KSZTAŁCIE.</t>
    </r>
  </si>
  <si>
    <r>
      <rPr>
        <sz val="7"/>
        <rFont val="Bookman Old Style"/>
        <family val="1"/>
      </rPr>
      <t>ZSZYWKI BIUROWE</t>
    </r>
  </si>
  <si>
    <r>
      <rPr>
        <sz val="7"/>
        <rFont val="Bookman Old Style"/>
        <family val="1"/>
      </rPr>
      <t>OP=1000 SZT</t>
    </r>
  </si>
  <si>
    <r>
      <rPr>
        <sz val="7"/>
        <rFont val="Bookman Old Style"/>
        <family val="1"/>
      </rPr>
      <t>NR 23/6, WYKONANE Z WYSOKIEJ JAKOŚCI STALI</t>
    </r>
  </si>
  <si>
    <r>
      <rPr>
        <sz val="7"/>
        <rFont val="Bookman Old Style"/>
        <family val="1"/>
      </rPr>
      <t>NR 23/8, WYKONANE Z WYSOKIEJ JAKOŚCI STALI</t>
    </r>
  </si>
  <si>
    <r>
      <rPr>
        <sz val="7"/>
        <rFont val="Bookman Old Style"/>
        <family val="1"/>
      </rPr>
      <t>NR 23/10, WYKONANE Z WYSOKIEJ JAKOŚCI STALI</t>
    </r>
  </si>
  <si>
    <r>
      <rPr>
        <sz val="7"/>
        <rFont val="Bookman Old Style"/>
        <family val="1"/>
      </rPr>
      <t>NR 23/13, WYKONANE Z WYSOKIEJ JAKOŚCI STALI</t>
    </r>
  </si>
  <si>
    <r>
      <rPr>
        <sz val="7"/>
        <rFont val="Bookman Old Style"/>
        <family val="1"/>
      </rPr>
      <t>NR 23/15, WYKONANE Z WYSOKIEJ JAKOŚCI STALI</t>
    </r>
  </si>
  <si>
    <r>
      <rPr>
        <sz val="7"/>
        <rFont val="Bookman Old Style"/>
        <family val="1"/>
      </rPr>
      <t>NR 24/6, WYKONANE Z WYSOKIEJ JAKOŚCI STALI</t>
    </r>
  </si>
  <si>
    <r>
      <rPr>
        <sz val="7"/>
        <rFont val="Bookman Old Style"/>
        <family val="1"/>
      </rPr>
      <t>NR 25/10, WYKONANE Z WYSOKIEJ JAKOŚCI STALI</t>
    </r>
  </si>
  <si>
    <r>
      <rPr>
        <sz val="7"/>
        <rFont val="Bookman Old Style"/>
        <family val="1"/>
      </rPr>
      <t>NR 26/6, WYKONANE Z WYSOKIEJ JAKOŚCI STALI</t>
    </r>
  </si>
  <si>
    <r>
      <rPr>
        <sz val="7"/>
        <rFont val="Bookman Old Style"/>
        <family val="1"/>
      </rPr>
      <t>ZSZYWKI W KASECIE (MAGAZYNKI), ROZMIAR 26/6, 26/8, 26/10 ORAZ 26/12</t>
    </r>
  </si>
  <si>
    <r>
      <rPr>
        <sz val="7"/>
        <rFont val="Bookman Old Style"/>
        <family val="1"/>
      </rPr>
      <t>*poz. 245 - w przypadku zaproponowania produktu równoważnego należy dołączyć do oferty kartę katalogową w celu sprawdzenia, czy produkt spełnia kryteria zamawiającego. Równoważność będzie określana na podstawie parametrów długości, wytrzymałości i wagi.</t>
    </r>
  </si>
  <si>
    <r>
      <rPr>
        <b/>
        <sz val="7"/>
        <rFont val="Calibri"/>
        <family val="2"/>
      </rPr>
      <t>................................................................
Elektroniczny podpis(y) osoby, osób wskazanych w dokumencie uprawniającym do występowania w obrocie prawnym lub posiadających pełnomocnictwo.</t>
    </r>
  </si>
  <si>
    <t>NA UWIĘZI ŁAŃCUSZKOWEJ, DŁUGI ŁAŃCUSZEK UMOŻLIWIAJĄCY SWOBODNE OPEROWANIE DŁUGOPISEM, MOCOWANY DO BLATU NA TAŚMĘ KLEJĄCĄ DWUSTRONNĄ, NIE ROZMAZUJĄCY SIĘ ATRAMENT, PISZĄCY BEZ POTRZEBY MOCNEGO PRZYCISKANIA DO PAPIERU LINIE RÓWNE, NIEPRZERWANE I WYRAŹNE, WYGODNY UCHWYT, PODSTAWKA UTRZYMUJĄCĄ DŁUGOPIS W POZYCJI PIONOWEJ.</t>
  </si>
  <si>
    <t>19-20 MM, PLASTIKOWY, DO OPRAWY FORMATU A4, RÓŻNE KOLORY</t>
  </si>
  <si>
    <t>WYTRZYMAŁE, KRYSTALICZNE LUB GROSZKOWE, WYKONANE Z FOLII POLIPROPYLENOWEJ O GRUBOŚCI MIN. 90-100μm, KSZTAŁT KOPERTY Z ZAMKNIĘCIEM, NA 1 PŁYTĘ CD/DVD, BRZEG Z UNIWERSALNYMI OTWORAMI DO WPIĘCIA DO SEGREGATORA.</t>
  </si>
  <si>
    <t>KREDA BIAŁA, PRZEKRÓJ OKRĄGŁY Z ZAKOŃCZENIEM STOŻKOWYM, NIEPYLĄCA, NIEKRUSZĄCA SIĘ, CICHO PISZĄCA, OPAKOWANIE MIN. 50 SZTUK</t>
  </si>
  <si>
    <t>OP</t>
  </si>
  <si>
    <t>Linijka o długości 20 cm wykonana z wytrzymałego i odpornego na uszkodzenia aluminium.</t>
  </si>
  <si>
    <t>POJEMNOŚĆ 8GB, USB 3.0, KOMPATYBILNY Z USB 2.0, PLASTIKOWA TRWAŁA OBUDOWA, PRĘDKOŚC MAKSYMALNA ODCZYTU/ZAPISU: 100- 150MB/S</t>
  </si>
  <si>
    <r>
      <t xml:space="preserve">MIESZCZĄCY </t>
    </r>
    <r>
      <rPr>
        <sz val="7"/>
        <rFont val="Bookman Old Style"/>
        <family val="1"/>
        <charset val="238"/>
      </rPr>
      <t>FORMAT A-4, PLASTIKOWY SKOROSZYT, TWARDY, TYLNA OKŁADKA KOLOROWA PRZEDNIA PRZEZROCZYSTA, WYSUWANY PAPIEROWY PASEK DO OPISU, GRUBOŚĆ FOLII TYLNEJ I PRZEDNIEJ MIN. 150 MIC., RÓŻNE KOLORY PAKOWANE PO 10 SZT.</t>
    </r>
  </si>
  <si>
    <t>ROZMIAR 48-50 MM, TAŚMA KLEJĄCA DWUSTRONNA PRZEZNACZONA DO ŁĄCZENIA FOLII, PAPIERU, DREWNIANYCH LISTEW, WYKŁADZIN I ELEMENTÓW DEKORACJI, DŁUGOŚĆ MIN. 10M</t>
  </si>
  <si>
    <r>
      <t xml:space="preserve">WKŁADY DO DŁUGOPISÓW ŚCIERALNYCH ZAPROPONOWANYCH W
POZYCJI </t>
    </r>
    <r>
      <rPr>
        <sz val="7"/>
        <color rgb="FFFF0000"/>
        <rFont val="Bookman Old Style"/>
        <family val="1"/>
        <charset val="238"/>
      </rPr>
      <t>27 TEGO FORMULARZA</t>
    </r>
    <r>
      <rPr>
        <sz val="7"/>
        <rFont val="Bookman Old Style"/>
        <family val="1"/>
        <charset val="238"/>
      </rPr>
      <t xml:space="preserve">, </t>
    </r>
    <r>
      <rPr>
        <sz val="7"/>
        <color rgb="FFFF0000"/>
        <rFont val="Bookman Old Style"/>
        <family val="1"/>
        <charset val="238"/>
      </rPr>
      <t xml:space="preserve">0,6 - 0,7 MM </t>
    </r>
    <r>
      <rPr>
        <sz val="7"/>
        <rFont val="Bookman Old Style"/>
        <family val="1"/>
        <charset val="238"/>
      </rPr>
      <t>RÓŻNE KOLORY</t>
    </r>
    <r>
      <rPr>
        <sz val="7"/>
        <color rgb="FF000000"/>
        <rFont val="Times New Roman"/>
        <family val="1"/>
        <charset val="238"/>
      </rPr>
      <t xml:space="preserve"> PPAKOWANE PO 3 SZT.</t>
    </r>
  </si>
  <si>
    <t>OP=3 SZT</t>
  </si>
  <si>
    <t>Nazwa handlowa oferowanego produktu, nr katalogowy producenta i producent</t>
  </si>
  <si>
    <t>CIENKOPIS KULKOWY Z KOŃCÓWKĄ 0,5MM, GUMOWY UCHWYT ORAZ METALOWY KLIPS, NIE ROZMAZUJĄCY SIĘ ATRAMENT, PISZĄCY BEZ POTRZEBY MOCNEGO PRZYCISKANIA DO PAPIERU, DŁUGOŚĆ LINII PISANIA MIN 2000 M. NAZWA PRODUCENTA PODANA NA OBUDOWIE, RÓŻNE KOLORY</t>
  </si>
  <si>
    <t>DŁUGOPIS KLASYCZNY W PRZEZROCZYSTEJ OBUDOWIE, KOŃCUWKA 0,7-1,0MM, GRUBOŚĆ LINII 0,3-0,4, DŁUGOŚC LINI PISANIA MIN. 2000M, RÓŻNE KOLORY, SKUWKA WENTYLOWANA Z KLIPSEM</t>
  </si>
  <si>
    <t>DRUK PU OS-232</t>
  </si>
  <si>
    <t>DRUK PU OS-232, POLECENIE  WYJAZDU SŁUŻBOWEGO, FORMAT A5, BLOCZEK 40-50 KART</t>
  </si>
  <si>
    <t>DRUK PU B-143  KARTA KATALOGOWA</t>
  </si>
  <si>
    <t>ROZMIAR 105 X 41 DO 43 MM, FORMAT ARKUSZA A-4, 14 ETYKIET/STR., BIAŁE, PAPIEROWE, SAMOPRZYLEPNE, DO DRUKAREK ATRAMENTOWYCH, LASEROWYCH I KSEROKOPIAREK</t>
  </si>
  <si>
    <t>Z KOŃCÓWKĄ OPRAWIONĄ W METAL, GRUBOŚĆ LINII 0,4-0,5 MM, EKONOMICZNY W UŻYCIU, TUSZ NA BAZIE WODY, ODPORNY NA WYSYCHANIE, PLASTIKOWA KOŃCÓWKA W KOLORZE TUSZU, WENTYLOWANA SKUWKA, OBUDOWA Z NANIESIONĄ NAZWĄ PRODUCENTA,  DOSTĘPNY W RÓŻNYCH KOLORACH</t>
  </si>
  <si>
    <t>AKUMULATORY AAA, TYP: NiMh, 1,2V, PAKOWANE PO 4 SZTUKI, O POJEMNOŚCI MIN. 550mAh. DO ZASTOSOWANIA W SŁUCHAWKACH PRZENOŚNYCH TELEFONÓW BEZPRZEWODOWYCH I INNYCH URZĄDZENIACH.</t>
  </si>
  <si>
    <t>FOLIA STRETCH DO ZABEZPIECZANIA, WAGA NETTO ROLKI MIN. 1,5KG, SZEROKOŚĆ FOLI 50CM, GRUBOŚĆ FOLI MIN. 20MIC.</t>
  </si>
  <si>
    <t>FORMAT A6, BŁYSZCZĄCA, GRUBOŚĆ 250MIC (2X125), 100 SZTUK W OPAKOWANIU</t>
  </si>
  <si>
    <t>FORMAT A4, BŁYSZCZĄCA, GRUBOŚĆ 250MIC (2X125), 100 SZTUK W OPAKOWANIU</t>
  </si>
  <si>
    <t>DO ZASTOSOWANIA W BIURZE, USUWAJĄCA OŁÓWEK NIE NARUSZAJĄC STRUKTURY PAPIERU, DŁUGOŚĆ OK 60MM (+/- 5MM)</t>
  </si>
  <si>
    <t>OPAKOWANIE 100 g, ZAWARTOŚĆ KAUCZUKU MIN 80%, WIELOKOLOROWE, WYTRZYMAŁE I ELASTYCZNE</t>
  </si>
  <si>
    <t>B4, Z PASKIEM SAMOPRZYLEPNYM, WEWNĘTRZNA STRONA ZACIEMNIONA, MINIMUM 1 ROK GWARANCJI NA KLEJ</t>
  </si>
  <si>
    <t>SZTYWNA KOPERTA WYSYŁKOWA, WYKONANA Z TEKTURY, FORMAT B4 RBD Z TOLERANCJĄ +/-10MM, PRZEZNACZONA DO PRZECHOWYWANIA GRUBEGO PLIKU DOKUMENTÓW A4, GRAMATURA MIN. 75 G/M2, ZAMKNIĘCIE HK , MIN. 40MM FAŁDU</t>
  </si>
  <si>
    <t>KOSTKA PAPIEROWA Z KARTECZKAMI KWADRATOWYMI O DŁUGOŚCI BOKU 75-85MM, BEZ POJEMNIKA, RÓŻNE KOLORY W JEDNYM BLOCZKU, KARTECZKI W WERSJI KLEJONEJ NAPRZEMIENNIE PO JEDNYM Z BOKÓW. PRZY POBIERANIU TWORZY SIĘ KSZTAŁ LITERY "Z".</t>
  </si>
  <si>
    <t>NA KATALOGI (mieszczące gruby plik dokumentów w formacie A4), OTWIERANE OD GÓRY, POSZERZANE BOKI I DÓŁ, Z MOCNEJ FOLII POLIPROPYLENOWEJ, PRZEZROCZYSTE, GRUBOŚCI MIN. 140MIC, SPECJALNIE WZMOCNIONY PASEK Z MULTIPERFORACJĄ</t>
  </si>
  <si>
    <t>KOSZULKI DO PRZECHOWYWANIA GRUBEGO PLIKU DOKUMENTÓW A4, FORMAT A4+, OTWIERANE OD GÓRY (TYP U), WYKONANE Z FOLII PP O GRUBOŚCI MIN. 90 MIKRONÓW, FOLIA MATOWA, GROSZKOWA, Z MULTIPERFORACJĄ - PASUJĄ DO WSZYSTKICH SEGRAGATORÓW</t>
  </si>
  <si>
    <t>KREDA BIAŁA, PRZEKRÓJ OKRĄGŁY, NIEPYLĄCA, NIEKRUSZĄCA SIĘ, CICHO PISZĄCA, OPAKOWANIE MIN. 50 SZTUK</t>
  </si>
  <si>
    <t>KSIĘGA ŚRODKÓW TRWAŁYCH (K-207/100), FORMAT A4, 200 STRON, TWARDA OPRAWA</t>
  </si>
  <si>
    <t>POJEMNOŚĆ MIN. 20 ML, ZWILŻACZ DO PALCÓW, GLICERYNOWY, BEZAPACHOWY, NA BAZIE GLICERYNY KOSMETYCZNEJ</t>
  </si>
  <si>
    <t>GRUBOŚĆ GRAFITU 0,5 MM, TWARDOŚĆ HB, GUMOWY UCHWYT, METALOWA KOŃCÓWKA, NAZWA PRODUCENTA I GRUBOŚĆ PODANA NA OBUDOWIE</t>
  </si>
  <si>
    <t>RĘKOJEŚĆ WYKONANA Z TRWAŁEGO TWORZYWA SZTUCZNEGO, OSTRZE ZE STALI NIERDZEWNEJ</t>
  </si>
  <si>
    <t>TWARDOŚĆ B, ODPORNY NA ZŁAMANIA, ZAOSTRZONY, DOBRZE PISZĄCY, MOCNY GRAFIT</t>
  </si>
  <si>
    <t>TWARDOŚĆ 2B, ODPORNY NA ZŁAMANIA, ZAOSTRZONY, DOBRZE PISZĄCY, MOCNY GRAFIT</t>
  </si>
  <si>
    <t>METALOWA SIATKA, KOLOR CZARNY, 3 KOMORY (NA KARTECZKI, DŁUGOPISY I DROBIAZGI)</t>
  </si>
  <si>
    <t>CD-R, POJEMNOŚC 700 MB, PRĘDKOŚĆ ZAPISU 52X, KAŻDA PŁYTA PAKOWANA W PLASTIKOWE PUDEŁKO TYPU SLIM</t>
  </si>
  <si>
    <t>CD-RW, POJEMNOŚC 700 MB, PRĘDKOŚĆ 12X, KAŻDA PŁYTA PAKOWANA W PLASTIKOWE PUDEŁKO TYPU SLIM</t>
  </si>
  <si>
    <t>DVD+R, POJEMNOŚC 4,7 G, PRĘDKOŚĆ 16X, KAŻDA PŁYTA PAKOWANA W PLASTIKOWE PUDEŁKO TYPU SLIM</t>
  </si>
  <si>
    <t>CIENKIE, PLASTIKOWE TYPU SLIM, BEZBARWNE LUB PRZEDNIA CZĘŚĆ BEZBARWNA A TYLNA W KOLORZE CZARNYM.</t>
  </si>
  <si>
    <t>PLASTIKOWY POJEMNIK NA SPINACZE, MAGNES W POKRYWIE UŁATWIAJĄCY WYJMOWANIE SPINACZY</t>
  </si>
  <si>
    <t>FORMAT A-5, WYKONANE Z POLIPROPYLENU, MIN 5 KOLORÓW, UNIWERSALNA PERFORACJA</t>
  </si>
  <si>
    <t>FORMAT A4 MAXI, ALFABETYCZNE, INDEKSY A-Z. WYKONANE Z FOLII PP, WZMOCNIONY PERFOROWANY PASEK NA KARCIE OPISOWO-INFORMACYJNEJ, UNIWERSALNA PERFORACJA.</t>
  </si>
  <si>
    <t>FORMAT A-4, WYKONANE Z POLIPROPYLENU, MIN. 12 KOLORÓW, UNIWERSALNA PERFORACJA</t>
  </si>
  <si>
    <t>FORMAT A-4, WYKONANE Z KARTONU, MIN. 12 KOLORÓW, UNIWERSALNA PERFORACJA</t>
  </si>
  <si>
    <t>POJEMNOŚĆ 8GB, USB 3.0, KOMPATYBILNY Z USB 2.0, PLASTIKOWA TRWAŁA OBUDOWA, PRĘDKOŚC MAKSYMALNA ODCZYTU/ZAPISU: 10- 30MB/S</t>
  </si>
  <si>
    <t>RAMA DREWNIANA, W KOMPLECIE ZESTAW DO MONTAŻU, O WYMIARACH 150X100 CM</t>
  </si>
  <si>
    <t>RAMA ALUMINIOWA, W KOMPLECIE ZESTAW DO MONTAŻU, O WYMIARACH 120X90 CM</t>
  </si>
  <si>
    <t>RAMA DREWNIANA, W KOMPLECIE ZESTAW DO MONTAŻU, O WYMIARACH 90-100 X 60 CM</t>
  </si>
  <si>
    <t>RAMA DREWNIANA, W KOMPLECIE ZESTAW DO MONTAŻU, O WYMIARACH 60 X 40-45 CM</t>
  </si>
  <si>
    <t>GĄBKA O ERGONOMICZNYM KSZTAŁCIE Z WBUDOWANYM MAGNESEM POZWALAJĄCYM NA POZOSTAWIENIE JEJ NA TABLICY</t>
  </si>
  <si>
    <t>WYKONANY Z TWORZYWA Z OBCIĄŻONĄ ANTYPOŚLIZGOWĄ PODSTAWĄ I STALOWYM OSTRZEM Z ZĄBKAMI, PRZYSTOSOWANY DO TAŚM O SZEROKOŚCI 19MM I DŁUGOŚCI 33M, KOLOR CZARNY</t>
  </si>
  <si>
    <t>TECZKA KARTONOWA NA DOKUMENTY W ROZMIARZE A-3, GRAMATURA MIN. 300G/M2, KOLOR BIAŁY, ZAMKNIĘCIE NA GUMKĘ.</t>
  </si>
  <si>
    <t>TECZKA KARTONOWA NA DOKUMENTY W ROZMIARZE A-3, GRAMATURA MIN. 300G/M2, RÓŻNE KOLORY, ZAMKNIĘCIE NA GUMKĘ.</t>
  </si>
  <si>
    <t>TECZKA KARTONOWA NA DOKUMENTY W ROZMIARZE A-3, GRAMATURA MIN. 300G/M2, KARTON BEZKWASOWY, WIĄZANA</t>
  </si>
  <si>
    <t>DVD+RW, POJEMNOŚC 4,7 G, PRĘDKOŚĆ 4X, KAŻDA PŁYTA PAKOWANA W PLASTIKOWE PUDEŁKO TYPU SLIM</t>
  </si>
  <si>
    <t>25 MM, PLASTIKOWY, DO OPRAWY FORMATU A4, RÓŻNE KOLORY</t>
  </si>
  <si>
    <t>8 MM, PLASTIKOWY, DO OPRAWY FORMATU A4, RÓŻNE KOLORY</t>
  </si>
  <si>
    <t>RAMA DREWNIANA, W KOMPLECIE ZESTAW DO MONTAŻU, O WYMIARACH 30 X 40 CM</t>
  </si>
  <si>
    <t>NR 10, WYKONANE Z WYSOKIEJ JAKOŚCI STALI</t>
  </si>
  <si>
    <t>WYTRZYMAŁY ZSZYWACZ BIUROWY, PRZEZNACZONY DO CZĘSTEGO UŻYTKOWANIA, WYKONANY Z METALU Z PLASTIKOWYMI ELEMENTAMI - OBUDOWA I PODSTAWA Z TWARDEGO TWORZYWA. MOŻLIWOŚĆ ZSZYWANIA CO NAJMNIEJ 100 KARTEK NA ZSZYWKI 23/15.</t>
  </si>
  <si>
    <t>FORMAT A-5, 96 KARTEK, W KRATKĘ, SZYTY, TWARDA OPRAWA, NIEDOPUSZCZALNE SĄ TAKIE WADY PAPIERU JAK PLAMY, ZABRUDZENIA, USZKODZENIA MECHANICZNE, FAŁDY, PRZEGNIOTY, ZAŁAMANIA, SMUGI ITP.,</t>
  </si>
  <si>
    <t>WNIOSEK O URLOP PU-OS 330A</t>
  </si>
  <si>
    <t>PAPIER SZARY DO PAKOWANIA I ZABEZPIECZANIA, ARKUSZ  O WYMIARZE 100X130 CM, GRAMATURA 80G/M2 LUB ZBLIŻONA</t>
  </si>
  <si>
    <t>SZT</t>
  </si>
  <si>
    <t>NABOJE STANDARD, RÓŻNE KOLORY, OPAKOWANIE ZAWIERA MIN. 6  SZT. NABOI</t>
  </si>
  <si>
    <t>NABOJE DO PIÓRA
WIECZNEGO  SHEAFFER</t>
  </si>
  <si>
    <t>MOCNY, TRWAŁY KLEJ INTROLIGATORSKI W BUTELECZCE Z APLIKATOREM, POJEMNOŚĆ MIN. 45G.</t>
  </si>
  <si>
    <t>FORMAT A-4, 90-100 KARTEK, W KRATKĘ, Z SEGMENTOWĄ, METALOWĄ PIONOWĄ SPIRALĄ, PERFORACJĄ UŁATWIAJĄCĄ ODRYWANIE KARTEK ORAZ OTWORAMI DO WPIĘCIA DO SEGREGATORA, MIĘKKA OPRAWA</t>
  </si>
  <si>
    <t>FORMAT A-5, 90-100 KARTEK, W KRATKĘ, Z SEGMENTOWĄ, METALOWĄ PIONOWĄ SPIRALĄ, PERFORACJĄ UŁATWIAJĄCĄ ODRYWANIE KARTEK ORAZ OTWORAMI DO WPIĘCIA DO SEGREGATORA, MIĘKKA OPRAWA</t>
  </si>
  <si>
    <r>
      <rPr>
        <sz val="7"/>
        <rFont val="Bookman Old Style"/>
        <family val="1"/>
      </rPr>
      <t>BATERIE LITOWE CR2032</t>
    </r>
  </si>
  <si>
    <r>
      <rPr>
        <sz val="7"/>
        <rFont val="Bookman Old Style"/>
        <family val="1"/>
      </rPr>
      <t>BATERIE LITOWE CR2032, PAKOWANE POJEDYNCZO, O PODWYZSZONEJ WYDAJNOŚCI, DO ZASTOSOWANIA W KOMPUTERACH, PILOTACH I INNYCH URZĄDZENIACH</t>
    </r>
  </si>
  <si>
    <r>
      <rPr>
        <sz val="7"/>
        <rFont val="Bookman Old Style"/>
        <family val="1"/>
      </rPr>
      <t>BATERIE ALKALICZNE R14, PAKOWANE PO 2 SZTUKI, O PODWYZSZONEJ WYDAJNOŚCI, DO ZASTOSOWANIA W LATARKACH I INNYCH URZĄDZENIACH.</t>
    </r>
  </si>
  <si>
    <r>
      <rPr>
        <sz val="7"/>
        <rFont val="Bookman Old Style"/>
        <family val="1"/>
      </rPr>
      <t>ROZMIAR 51 X 38 MM, KOLOR ŻÓŁTY, KOSTKA KARTECZEK SAMOPRZYLEPNYCH WYKONANYCH Z PAPIERU, SKLEJONYCH JEDNYM Z GRZBIETÓW.  W BLOCZKU 100 KARTECZEK, NAZWA PRODUCENTA LUB MARKA PODANA NA OPAKOWANIU</t>
    </r>
  </si>
  <si>
    <r>
      <rPr>
        <sz val="7"/>
        <rFont val="Bookman Old Style"/>
        <family val="1"/>
      </rPr>
      <t>Opakowanie = 3 bloczki</t>
    </r>
  </si>
  <si>
    <r>
      <rPr>
        <sz val="7"/>
        <rFont val="Bookman Old Style"/>
        <family val="1"/>
      </rPr>
      <t>ROZMIAR 76 X 76 MM (+/- 1MM), KOLOR ŻÓŁTY, KOSTKA KARTECZEK SAMOPRZYLEPNYCH WYKONANYCH Z PAPIERU , SKLEJONYCH JEDNYM Z GRZBIETÓW. W BLOCZKU 100 KARTECZEK, NAZWA PRODUCENTA LUB MARKA PODANA NA OPAKOWANIU</t>
    </r>
  </si>
  <si>
    <r>
      <rPr>
        <sz val="7"/>
        <rFont val="Bookman Old Style"/>
        <family val="1"/>
      </rPr>
      <t>ROZMIAR 76 X 76 MM, MIX KOLORÓW, KOSTKA KARTECZEK SAMOPRZYLEPNYCH WYKONANYCH Z PAPIERU , SKLEJONYCH JEDNYM Z GRZBIETÓW. W BLOCZKU MINIMUM 4 KOLORY PO 80 KARTECZEK, NAZWA PRODUCENTA LUB MARKA PODANA NA OPAKOWANIU</t>
    </r>
  </si>
  <si>
    <r>
      <rPr>
        <sz val="7"/>
        <rFont val="Bookman Old Style"/>
        <family val="1"/>
      </rPr>
      <t>ROZMIAR 127X76, KOLOR ŻÓŁTY, KOSTKA KARTECZEK SAMOPRZYLEPNYCH WYKONANYCH Z PAPIERU. W BLOCZKU 100 KARTECZEK, NAZWA PRODUCENTA LUB MARKA PODANA NA OPAKOWANIU.</t>
    </r>
  </si>
  <si>
    <r>
      <rPr>
        <sz val="7"/>
        <rFont val="Bookman Old Style"/>
        <family val="1"/>
      </rPr>
      <t>Z OKŁADKĄ W KRATKĘ MIN 50 KARTEK,  KLEJONY NA GÓRZE, NAZWA PRODUCENTA LUB MARKA WSKAZANA NA OKŁADCE</t>
    </r>
  </si>
  <si>
    <r>
      <rPr>
        <sz val="7"/>
        <rFont val="Bookman Old Style"/>
        <family val="1"/>
      </rPr>
      <t>Z OKŁADKĄ W KRATKĘ  MIN 50 KARTEK, KLEJONY NA GÓRZE,  NAZWA PRODUCENTA LUB MARKA WSKAZANA NA OKŁADCE</t>
    </r>
  </si>
  <si>
    <r>
      <rPr>
        <sz val="7"/>
        <rFont val="Bookman Old Style"/>
        <family val="1"/>
      </rPr>
      <t>SAMOTUSZUJĄCY, W WERSJI POLSKIEJ: DZIEŃ, MIESIĄC, ROK, WYSOKOŚĆ LITER 4MM, WERSJA PLASTIKOWA,  NAZWA PRODUCENTA LUB  MARKA NANIESIONA NA PRODUKT</t>
    </r>
  </si>
  <si>
    <r>
      <rPr>
        <sz val="7"/>
        <rFont val="Bookman Old Style"/>
        <family val="1"/>
      </rPr>
      <t>SAMOTUSZUJĄCY, W WERSJI ISO: ROK, MIESIĄC DZIEŃ, WYSOKOŚĆ CYFR 4MM, WERSJA PLASTIKOWA, NAZWA PRODUCENTA LUB  MARKA NANIESINA NA PRODUKT</t>
    </r>
  </si>
  <si>
    <r>
      <rPr>
        <sz val="7"/>
        <rFont val="Bookman Old Style"/>
        <family val="1"/>
      </rPr>
      <t>Komplet = 100 SZT</t>
    </r>
  </si>
  <si>
    <r>
      <rPr>
        <sz val="7"/>
        <rFont val="Bookman Old Style"/>
        <family val="1"/>
      </rPr>
      <t>GRUBOŚĆ LINII PISANIA OK. 1 MM, KOŃCÓWKA ODPORNA NA ROZWARSTWIENIE, DO WYBORU RÓŻNE KOLORY,  TUSZ NA BAZIE WODY, BEZWONNY, NIE ROZMAZUJĄCY SIĘ I NIE WYSYCHAJĄCY, OBUDOWA LUB JEJ CZĘŚĆ W KOLORZE TUSZU</t>
    </r>
  </si>
  <si>
    <r>
      <rPr>
        <sz val="7"/>
        <rFont val="Bookman Old Style"/>
        <family val="1"/>
      </rPr>
      <t>FOLIA STRETCH czarna</t>
    </r>
  </si>
  <si>
    <r>
      <rPr>
        <sz val="7"/>
        <rFont val="Bookman Old Style"/>
        <family val="1"/>
      </rPr>
      <t>FOLIA STRETCH
przezroczysta</t>
    </r>
  </si>
  <si>
    <r>
      <rPr>
        <sz val="7"/>
        <rFont val="Bookman Old Style"/>
        <family val="1"/>
      </rPr>
      <t>KLEJ W SZTYFCIE, WAGA 20-25 G, DO PAPIERU, KARTONU, ZDJĘĆ, BEZWONNY, SZYBKOSCHNĄCY, ZMYWALNY PRZEZ WODĘ, NIETOKSYCZNY, ZACHWUJACY ZDOLNOŚĆ KLEJENIA CO NAJMNIEJ PRZEZ 24 M-CE I NIE MARSZCZĄCY PAPIERU, POSIADAJĄCY ATEST PZH, NAZWA PRODUCENTA LUB MARKA ZAMIESZCZONA NA OBUDOWIE</t>
    </r>
  </si>
  <si>
    <r>
      <rPr>
        <sz val="7"/>
        <rFont val="Bookman Old Style"/>
        <family val="1"/>
      </rPr>
      <t>FORMAT A-4, 80 KARTEK, W KRATKĘ, Z SEGMENTOWĄ, METALOWĄ PIONOWĄ SPIRALĄ, PERFORACJĄ UŁATWIAJĄCĄ ODRYWANIE KARTEK ORAZ OTWORY DO WPIĘCIA DO SEGREGATORA, MIĘKKA OPRAWA</t>
    </r>
  </si>
  <si>
    <r>
      <rPr>
        <sz val="7"/>
        <rFont val="Bookman Old Style"/>
        <family val="1"/>
      </rPr>
      <t>FORMAT A-5, 80 KARTEK, W KRATKĘ, Z SEGMENTOWĄ, METALOWĄ PIONOWĄ SPIRALĄ, PERFORACJĄ UŁATWIAJĄCĄ ODRYWANIE KARTEK ORAZ OTWORAMI DO WPIĘCIA DO SEGREGATORA, MIĘKKA OPRAWA,</t>
    </r>
  </si>
  <si>
    <r>
      <rPr>
        <sz val="7"/>
        <rFont val="Bookman Old Style"/>
        <family val="1"/>
      </rPr>
      <t>C5, Z PASKIEM SAMOPRZYLEPNYM, WEWNĘTRZNA STRONA ZACIEMNIONA, MINIMUM 1 ROK GWARANCJI NA KLEJ</t>
    </r>
  </si>
  <si>
    <r>
      <rPr>
        <sz val="7"/>
        <rFont val="Bookman Old Style"/>
        <family val="1"/>
      </rPr>
      <t>C6, Z OKIENKIEM PRAWYM, Z PASKIEM SAMOPRZYLEPNYM LUB WERSJA SAMOKLEJĄCA SK, MINIMUM 1 ROK GWARANCJI NA KLEJ</t>
    </r>
  </si>
  <si>
    <r>
      <rPr>
        <strike/>
        <sz val="7"/>
        <rFont val="Bookman Old Style"/>
        <family val="1"/>
      </rPr>
      <t>KOPERTY </t>
    </r>
  </si>
  <si>
    <r>
      <rPr>
        <strike/>
        <sz val="7"/>
        <rFont val="Bookman Old Style"/>
        <family val="1"/>
      </rPr>
      <t>KOPERTA ODPORNA NA ROZDARCIE I WILGOĆ; FORMAT B4 RBD, ROZMIAR: 250X353, FAŁD MIN.38 MM, Z ROZSZERZANYMI BOKAMI I SPODEM; Z PASKIEM SAMOKLEJĄCYM; GRAMATURA MIN. 50G/M2 NIEPRZEZROCZYSTE, </t>
    </r>
  </si>
  <si>
    <r>
      <rPr>
        <strike/>
        <sz val="7"/>
        <rFont val="Bookman Old Style"/>
        <family val="1"/>
      </rPr>
      <t>OP=250 SZT</t>
    </r>
  </si>
  <si>
    <r>
      <rPr>
        <sz val="7"/>
        <rFont val="Bookman Old Style"/>
        <family val="1"/>
      </rPr>
      <t>KOPERTY 17/G, WYMIAR WEWNĘTRZNY 240 X 340MM, DOPUSZCZALNA RÓŻNICA WYMIARU +/- 10 MM SAMOPRZYLEPNE, MINIMUM 1 ROK GWARANCJI NA KLEJ, Z ZEWNĄTRZ GŁADKIE I BIAŁE, WEWNĄTRZ WYŚCIEŁANE GRUBĄ WODOODPORNĄ, PRZEZROCZYSTĄ FOLIĄ BĄBELKOWĄ.</t>
    </r>
  </si>
  <si>
    <r>
      <rPr>
        <sz val="7"/>
        <rFont val="Bookman Old Style"/>
        <family val="1"/>
      </rPr>
      <t>TAŚMA O SZEROKOŚCI 5MM I DŁUGOŚCI MIN. 10M, PRECYZYJNY, O BARDZO DOBRYCH WŁAŚCIWOŚCIACH KRYJĄCYCH, POSIADAJĄCY MECHANIZM REGULACJI NACIĄGU TAŚMY , Z PRZEZROCZYSTĄ OBUDOWĄ POZWALAJĄCĄ NA KONTROLĘ ZUŻYCIA TAŚMY, ERGONOMICZNY KSZTAŁT, NAZWA PRODUCENTA LUB MARKA PODANA NA PRODUKCIE, NIE PĘKA, NIE ODPADA, NIE ZMIENIA KOLORU</t>
    </r>
  </si>
  <si>
    <r>
      <rPr>
        <sz val="7"/>
        <rFont val="Bookman Old Style"/>
        <family val="1"/>
      </rPr>
      <t>WYTRZYMAŁE, KRYSTALICZNE, WYKONANE Z FOLII POLIPROPYLENOWEJ O GRUBOŚCI MIN. 50μm, OTWIERANE Z GÓRY, PRZEŹROCZYSTE, ANTYSTATYCZNE, O WZMOCNIONYM PERFOROWANYM BRZEGU I UNIWERSALNYMI OTWORAMI DO WPIĘCIA DO KAŻDEGO TYPU SEGREGATORA</t>
    </r>
  </si>
  <si>
    <r>
      <rPr>
        <sz val="7"/>
        <rFont val="Bookman Old Style"/>
        <family val="1"/>
      </rPr>
      <t>WYTRZYMAŁE, KRYSTALICZNE, WYKONANE Z FOLII POLIPROPYLENOWEJ O GRUBOŚCI MIN. 75μm, OTWIERANE Z GÓRY, PRZEŹROCZYSTE, ANTYSTATYCZNE, O WZMOCNIONYM PERFOROWANYM BRZEGU I UNIWERSALNYMI OTWORAMI DO WPIĘCIA DO KAŻDEGO TYPU SEGREGATORA</t>
    </r>
  </si>
  <si>
    <r>
      <rPr>
        <sz val="7"/>
        <rFont val="Bookman Old Style"/>
        <family val="1"/>
      </rPr>
      <t>WYTRZYMAŁE, GROSZKOWE, WYKONANE Z FOLII POLIPROPYLENOWEJ O GRUBOŚCI MIN. 50μm, OTWIERANE Z GÓRY, PRZEZROCZYSTE, ANTYSTATYCZNE, O WZMOCNIONYM PERFOROWANYM BRZEGU I UNIWERSALNYMI OTWORAMI DO WPIĘCIA DO KAŻDEGO TYPU SEGREGATORA.</t>
    </r>
  </si>
  <si>
    <r>
      <t>WYTRZYMAŁE, KRYSTALICZNE LUB GROSZKOWE, WYKONANE Z FOLII POLIPROPYLENOWEJ LUB FOLII PVC</t>
    </r>
    <r>
      <rPr>
        <sz val="7"/>
        <rFont val="Bookman Old Style"/>
        <family val="1"/>
      </rPr>
      <t xml:space="preserve"> O GRUBOŚCI MIN. 90-100μm, KSZTAŁT KOPERTY Z ZAMKNIĘCIEM, NA 1 PŁYTĘ CD/DVD, BRZEG Z UNIWERSALNYMI OTWORAMI DO WPIĘCIA DO SEGREGATORA.</t>
    </r>
  </si>
  <si>
    <r>
      <rPr>
        <sz val="7"/>
        <rFont val="Bookman Old Style"/>
        <family val="1"/>
      </rPr>
      <t>KSIĄŻKA KANCELARYJNA/ DZIENNIK KORESPONDENCYJNY</t>
    </r>
  </si>
  <si>
    <r>
      <rPr>
        <sz val="7"/>
        <rFont val="Bookman Old Style"/>
        <family val="1"/>
      </rPr>
      <t>MARKER ODPORNY NA DZIAŁANIE ŚWIATŁA, WODY, ŚCIERANIE, MOŻNA NIM PISAĆ PO PŁYTACH CD/DVD, FOLII, SZKLE I INNYCH GŁADKICH POWIERZCHNIACH, TUSZ NIEZMYWALNY, NIE ZAWIERA SUBSTANCJI TOKSYCZNYCH, GRUBOŚĆ LINII PISANIA 0,4-0,6MM, RÓŻNE KOLORY DO WYBORU</t>
    </r>
  </si>
  <si>
    <r>
      <rPr>
        <sz val="7"/>
        <rFont val="Bookman Old Style"/>
        <family val="1"/>
      </rPr>
      <t>MARKER ODPORNY NA DZIAŁANIE ŚWIATŁA, WODY, ŚCIERANIE, MOŻNA NIM PISAĆ PO PŁYTACH CD/DVD, FOLII, SZKLE I INNYCH GŁADKICH POWIERZCHNIACH, TUSZ NIEZMYWALNY, NIE ZAWIERA SUBSTANCJI TOKSYCZNYCH, GRUBOŚĆ LINII PISANIA 0,7-0,9MM, RÓŻNE KOLORY DO WYBORU</t>
    </r>
  </si>
  <si>
    <r>
      <rPr>
        <sz val="7"/>
        <rFont val="Bookman Old Style"/>
        <family val="1"/>
      </rPr>
      <t>MARKER ODPORNY NA DZIAŁANIE ŚWIATŁA, WODY, ŚCIERANIE, MOŻNA NIM PISAĆ PO PŁYTACH CD/DVD, FOLII, SZKLE I INNYCH GŁADKICH POWIERZCHNIACH, TUSZ NIEZMYWALNY, NIE ZAWIERA SUBSTANCJI TOKSYCZNYCH, GRUBOŚĆ LINII PISANIA 1,0-1,2MM, RÓŻNE KOLORY DO WYBORU</t>
    </r>
  </si>
  <si>
    <r>
      <rPr>
        <sz val="7"/>
        <rFont val="Bookman Old Style"/>
        <family val="1"/>
      </rPr>
      <t>MARKER ODPORNY NA DZIAŁANIE ŚWIATŁA, WODY, ŚCIERANIE, MOŻNA NIM PISAĆ PO PŁYTACH CD/DVD, FOLII, SZKLE I INNYCH GŁADKICH POWIERZCHNIACH, TUSZ NIEZMYWALNY, NIE ZAWIERA SUBSTANCJI TOKSYCZNYCH, GRUBOŚĆ LINII PISANIA 1,0-2,5MM, RÓŻNE KOLORY DO WYBORU</t>
    </r>
  </si>
  <si>
    <r>
      <rPr>
        <sz val="7"/>
        <rFont val="Bookman Old Style"/>
        <family val="1"/>
      </rPr>
      <t>MARKER PERMANENTNY ODPORNY NA DZIAŁANIE ŚWIATŁA I WODY, NIE ZAWIERA SUBSTANCJI TOKSYCZNYCH, NADAJĄCY SIĘ DO WIĘKSZOŚCI POWIERZCHNI TAKICH JAK PAPIER, METAL, SZKŁO, PLASTIK, ŚCIĘTA KOŃCÓWKA PISZĄCA, GRUBOŚCI LINI OD 1 DO 5 MM, RÓŻNE KOLORY</t>
    </r>
  </si>
  <si>
    <r>
      <rPr>
        <sz val="7"/>
        <rFont val="Bookman Old Style"/>
        <family val="1"/>
      </rPr>
      <t>OP = 6 SZT</t>
    </r>
  </si>
  <si>
    <r>
      <rPr>
        <sz val="7"/>
        <rFont val="Bookman Old Style"/>
        <family val="1"/>
      </rPr>
      <t>OP = 8 SZT</t>
    </r>
  </si>
  <si>
    <r>
      <rPr>
        <sz val="7"/>
        <rFont val="Bookman Old Style"/>
        <family val="1"/>
      </rPr>
      <t>OP =5 SZT</t>
    </r>
  </si>
  <si>
    <r>
      <rPr>
        <sz val="7"/>
        <rFont val="Bookman Old Style"/>
        <family val="1"/>
      </rPr>
      <t>OP = 25 SZT</t>
    </r>
  </si>
  <si>
    <r>
      <rPr>
        <sz val="7"/>
        <rFont val="Bookman Old Style"/>
        <family val="1"/>
      </rPr>
      <t>FORMAT A-4, ZGRZANA W LITERĘ L, Z WCIĘCIEM UŁATWIAJĄCYM WYJMOWANIE DOKUMENTÓW, WYKONANA Z FOLI PVC O GRUBOŚCI MIN. 85 MIC., PRZEZROCZYSTE</t>
    </r>
  </si>
  <si>
    <r>
      <rPr>
        <sz val="7"/>
        <rFont val="Bookman Old Style"/>
        <family val="1"/>
      </rPr>
      <t>OP = 100 SZT</t>
    </r>
  </si>
  <si>
    <r>
      <rPr>
        <sz val="7"/>
        <rFont val="Bookman Old Style"/>
        <family val="1"/>
      </rPr>
      <t>OP = 50 SZT</t>
    </r>
  </si>
  <si>
    <r>
      <rPr>
        <sz val="7"/>
        <rFont val="Bookman Old Style"/>
        <family val="1"/>
      </rPr>
      <t>POJEMNIK SKŁADANY NA DOKUMENTY W FORMACIE  A4, GRZBIET 70-80 MM, WYKONANY Z FOLI PVC LUB PP WEWNĄTRZ USZTYWNIONEJ TEKTURĄ, WYMIENNA ETYKIETA, RÓŻNE  KOLORY</t>
    </r>
  </si>
  <si>
    <r>
      <rPr>
        <sz val="7"/>
        <rFont val="Bookman Old Style"/>
        <family val="1"/>
      </rPr>
      <t>POJEMNIK SKŁADANY  NA DOKUMENTY W FORMACIE  A4, GRZBIET 80-100 MM, WYKONANY Z FOLI PVC LUB PP WEWNĄTRZ USZTYWNIONEJ TEKTURĄ, WYMIENNA ETYKIETA, RÓŻNE  KOLORY</t>
    </r>
  </si>
  <si>
    <r>
      <rPr>
        <sz val="7"/>
        <rFont val="Bookman Old Style"/>
        <family val="1"/>
      </rPr>
      <t>FORMAT A-4 lub A4+ lub A4 MAXI, WYKONANE Z POLIPROPYLENU, NUMERACJA 1-5, MOŻLIWOŚĆ NADRUKU TEKSTU NA KARTĘ OPISOWĄ, POSIADAJĄCE KOLOROWE INDEKSY, UNIWERSALNA PERFORACJA</t>
    </r>
  </si>
  <si>
    <r>
      <rPr>
        <sz val="7"/>
        <rFont val="Bookman Old Style"/>
        <family val="1"/>
      </rPr>
      <t>FORMAT A-4 lub A4+ lub A4 MAXI, WYKONANE Z POLIPROPYLENU, NUMERACJA 1-10, MOŻLIWOŚĆ NADRUKU TEKSTU NA KARTĘ OPISOWĄ, POSIADAJĄCE KOLOROWE INDEKSY, UNIWERSALNA PERFORACJA</t>
    </r>
  </si>
  <si>
    <r>
      <rPr>
        <sz val="7"/>
        <rFont val="Bookman Old Style"/>
        <family val="1"/>
      </rPr>
      <t>FORMAT A-4 lub A4+ lub A4 MAXI, WYKONANE Z POLIPROPYLENU, NUMERACJA 1-12, MOŻLIWOŚĆ NADRUKU TEKSTU NA KARTĘ OPISOWĄ, POSIADAJĄCE KOLOROWE INDEKSY, UNIWERSALNA PERFORACJA</t>
    </r>
  </si>
  <si>
    <r>
      <rPr>
        <sz val="7"/>
        <rFont val="Bookman Old Style"/>
        <family val="1"/>
      </rPr>
      <t>FORMAT A4 MAXI LUB A4, WYKONANE Z GRUBEGO KARTONU, 12 KOLORÓW, KOLOROWE WZMOCNIONE INDEKSY, UNIWERSALNA PERFORACJA</t>
    </r>
  </si>
  <si>
    <r>
      <rPr>
        <sz val="7"/>
        <rFont val="Bookman Old Style"/>
        <family val="1"/>
      </rPr>
      <t>FORMAT A4, WYKONANE Z GRUBEGO KARTONU LUB Z POLIPROPYLENU, 20 KOLORÓW, KOLOROWE WZMOCNIONE INDEKSY, UNIWERSALNA PERFORACJA.</t>
    </r>
  </si>
  <si>
    <r>
      <rPr>
        <sz val="7"/>
        <rFont val="Bookman Old Style"/>
        <family val="1"/>
      </rPr>
      <t>FORMAT A4 MAXI LUB A4, WYKONANE Z GRUBEGO KARTONU,31 KOLORÓW, KOLOROWE WZMOCNIONE INDEKSY, UNIWERSALNA PERFORACJA</t>
    </r>
  </si>
  <si>
    <t>PRZENOŚNA PAMIĘĆ
FLASH USB</t>
  </si>
  <si>
    <r>
      <rPr>
        <strike/>
        <sz val="7"/>
        <rFont val="Bookman Old Style"/>
        <family val="1"/>
      </rPr>
      <t>SZT</t>
    </r>
  </si>
  <si>
    <r>
      <rPr>
        <sz val="7"/>
        <rFont val="Bookman Old Style"/>
        <family val="1"/>
      </rPr>
      <t>OP = 10 SZT</t>
    </r>
  </si>
  <si>
    <r>
      <rPr>
        <sz val="7"/>
        <rFont val="Bookman Old Style"/>
        <family val="1"/>
      </rPr>
      <t>MIESZCZĄCY FORMAT A-4, GRZBIET 31-40 MM, SYSTEM DWURINGOWY BEZ DŹWIGNI, RÓŻNE KOLORY DO WYBORU</t>
    </r>
  </si>
  <si>
    <r>
      <rPr>
        <sz val="7"/>
        <rFont val="Bookman Old Style"/>
        <family val="1"/>
      </rPr>
      <t>MIESZCZĄCY FORMAT A-4, GRZBIET 41-47 MM, SYSTEM DWURINGOWY BEZ DŹWIGNI, RÓŻNE KOLORY DO WYBORU</t>
    </r>
  </si>
  <si>
    <r>
      <rPr>
        <sz val="7"/>
        <rFont val="Bookman Old Style"/>
        <family val="1"/>
      </rPr>
      <t>MIESZCZĄCY FORMAT A-4, GRZBIET 47-53 MM, Z MECHANIZMEM DŹWIGOWYM, NA GRZBIECIE OTWÓR DO CHWYTANIA A NA PRZEDNIEJ OKŁADCE OTWORY PRZYTRZYMUJĄCE OKŁADKĘ PO ZAMKNIĘCIU, RÓŻNE KOLORY. OKŁADKA MOŻE BYĆ LAKIEROWANA LUB POKRYTA FOLIĄ PVC LUB PP METODĄ LAMINACJI LUB OKLEJANIA.</t>
    </r>
  </si>
  <si>
    <r>
      <rPr>
        <sz val="7"/>
        <rFont val="Bookman Old Style"/>
        <family val="1"/>
      </rPr>
      <t>MIESZCZĄCY FORMAT A-4, GRZBIET 73-80 MM, Z MECHANIZMEM DŹWIGOWYM, NA GRZBIECIE MIEJSCE NA WYMIENNĄ ETYKIETĘ ORAZ OTWÓR DO CHWYTANIA A NA PRZEDNIEJ OKŁADCE OTWORY PRZYTRZYMUJĄCE OKŁADKĘ PO ZAMKNIĘCIU, RÓŻNE KOLORY. OKŁADKA MOŻE BYĆ LAKIEROWANA LUB POKRYTA FOLIĄ PVC LUB PP METODĄ LAMINACJI LUB OKLEJANIA.</t>
    </r>
  </si>
  <si>
    <r>
      <rPr>
        <sz val="7"/>
        <rFont val="Bookman Old Style"/>
        <family val="1"/>
      </rPr>
      <t>MIESZCZĄCY FORMAT A-5, GRZBIET 73-80 MM, Z MECHANIZMEM DŹWIGOWYM, NA GRZBIECIE MIEJSCE NA WYMIENNĄ ETYKIETĘ ORAZ OTWÓR DO CHWYTANIA A NA PRZEDNIEJ OKŁADCE OTWORY PRZYTRZYMUJĄCE OKŁADKĘ PO ZAMKNIĘCIU, RÓŻNE KOLORY. OKŁADKA MOŻE BYĆ LAKIEROWANA LUB POKRYTA FOLIĄ PVC LUB PP METODĄ LAMINACJI LUB OKLEJANIA.</t>
    </r>
  </si>
  <si>
    <r>
      <rPr>
        <sz val="7"/>
        <rFont val="Bookman Old Style"/>
        <family val="1"/>
      </rPr>
      <t>MIESZCZĄCY FORMAT A-4, GRZBIET 38-45 MM, SYSTEM CZTERORINGOWY W KSZTAŁCIE LITERY D, OKLEJONY NA ZEWNĄTRZ FOLIĄ PVC LUB PP, NA GRZBIECIE I NA PRZEDNIEJ OKŁADCE PRZEŹROCZYSTA KIESZEŃ, RÓŻNE KOLORY</t>
    </r>
  </si>
  <si>
    <r>
      <rPr>
        <sz val="7"/>
        <rFont val="Bookman Old Style"/>
        <family val="1"/>
      </rPr>
      <t>MIESZCZĄCY FORMAT A-4, GRZBIET 47-55 MM, SYSTEM CZTERORINGOWY W KSZTAŁCIE LITERY D, OKLEJONY NA ZEWNĄTRZ FOLIĄ PVC LUB PP, NA GRZBIECIE I NA PRZEDNIEJ OKŁADCE PRZEŹROCZYSTA KIESZEŃ, RÓŻNE KOLORY</t>
    </r>
  </si>
  <si>
    <r>
      <rPr>
        <sz val="7"/>
        <rFont val="Bookman Old Style"/>
        <family val="1"/>
      </rPr>
      <t>MIESZCZĄCY FORMAT A-4, DO WPINANIA DOKUMENTÓW, Z WĄSEM METALOWYM I LISTWĄ DOCISKOWĄ, WYKONANY Z WYSOKIEJ JAKOŚCI KARTONU, PEŁNA OKŁADKA,  GRAMATURA 250G/M2, RÓŻNE KOLORY</t>
    </r>
  </si>
  <si>
    <r>
      <rPr>
        <sz val="7"/>
        <rFont val="Bookman Old Style"/>
        <family val="1"/>
      </rPr>
      <t>MIESZCZĄCY FORMAT A-4, PLASTIKOWY SKOROSZYT, TWARDY, TYLNA OKŁADKA KOLOROWA PRZEDNIA PRZEZROCZYSTA, WYSUWANY PAPIEROWY PASEK DO OPISU, GRUBOŚĆ FOLII TYLNEJ I PRZEDNIEJ MIN. 150 MIC., RÓŻNE KOLORY</t>
    </r>
    <r>
      <rPr>
        <sz val="7"/>
        <rFont val="Bookman Old Style"/>
        <family val="1"/>
        <charset val="238"/>
      </rPr>
      <t xml:space="preserve"> PAKOWANE PO 10 SZT.</t>
    </r>
  </si>
  <si>
    <t>FORMAT A-4, PLASTIKOWY SKOROSZYT, MIĘKKI, Z OTWORAMI DO SEGREGATORA, TYLNA OKŁADKA KOLOROWA PRZEDNIA PRZEZROCZYSTA, WYSUWANY PAPIEROWY PASEK DO OPISU, GRUBOŚĆ FOLII TYLNEJ MIN 150MIC., PRZEDNIEJ 100MIC., RÓŻNE KOLORY PAKOWANE PO 10 SZT.</t>
  </si>
  <si>
    <r>
      <rPr>
        <sz val="7"/>
        <rFont val="Bookman Old Style"/>
        <family val="1"/>
      </rPr>
      <t>CHEMITEX LUB RÓWNOWAŻNY*, SZNUREK POLIPROPYLENOWY, MASA 2 KG, DŁUGOŚĆ 2000M, GRUBOŚĆ/WYTRZYMAŁOŚĆ 1000TEX (+/- 5%)</t>
    </r>
  </si>
  <si>
    <r>
      <rPr>
        <sz val="7"/>
        <rFont val="Bookman Old Style"/>
        <family val="1"/>
      </rPr>
      <t>GRUBOŚĆ GRZBIETU 40 MM, MIESZCZĄCA DOKUMENTY W FORMACIE A 4, WYKONANA Z TWARDEJ TEKTURY O GRUBOŚCI 2 MM, ZAPINANA NA DWA RZEPY, WEWNĄTRZ ZAKŁADKI PRZYTRZYMUJĄCE DOKUMENTY</t>
    </r>
  </si>
  <si>
    <r>
      <rPr>
        <sz val="7"/>
        <rFont val="Bookman Old Style"/>
        <family val="1"/>
      </rPr>
      <t>TECZKA TEKTUROWA NA AKTA OSOBOWE, GRAMATURA MIN. 300G/M2, WEWNĄTRZ 5 PRZEKŁADEK ABCDE, GRZBIET HARMONIJKOWY</t>
    </r>
  </si>
  <si>
    <r>
      <rPr>
        <sz val="7"/>
        <rFont val="Bookman Old Style"/>
        <family val="1"/>
      </rPr>
      <t>MIESZCZĄCA DOKUMENTY W FORMACIE A-4, LAKIEROWANY KARTON Z JEDNEJ STRONY, GRAMATURA MIN. 350G/M2, GUMKI NAROŻNE LUB W ZDŁUŻ DŁUGIEGO BOKU, TRZY ZAKŁADKI BOCZNE, RÓŻNE KOLORY DO WYBORU.</t>
    </r>
  </si>
  <si>
    <r>
      <rPr>
        <sz val="7"/>
        <rFont val="Bookman Old Style"/>
        <family val="1"/>
      </rPr>
      <t>TECZKA WIĄZANA,
GRZBIET 35MM</t>
    </r>
  </si>
  <si>
    <r>
      <rPr>
        <sz val="7"/>
        <rFont val="Bookman Old Style"/>
        <family val="1"/>
      </rPr>
      <t>FORMAT A-4, KARTON BEZKWASOWY MIN. 350G/M2, Z GRZBIETEM 35MM, WYPOSAŻONA W MOCNE TASIEMKI, POSIADA TRZY WEWNĘTRZNE KLAPKI ZABEZPIECZAJĄCE DOKUMENTY PRZED WYPADNIĘCIEM, KOLOR BIAŁY</t>
    </r>
  </si>
  <si>
    <r>
      <rPr>
        <sz val="7"/>
        <rFont val="Bookman Old Style"/>
        <family val="1"/>
      </rPr>
      <t>MIESZCZĄCA DOKUMENTY FORMATU A-4, KARTON BEZKWASOWY MIN. 350G/M2, Z GRZBIETEM 50MM,  WYPOSAŻONA W MOCNE TASIEMKI, POSIADA TRZY WEWNĘTRZNE KLAPKI ZABEZPIECZAJĄCE  DOKUMENTY PRZED WYPADNIĘCIEM,  KOLOR BIAŁY</t>
    </r>
  </si>
  <si>
    <r>
      <rPr>
        <sz val="7"/>
        <rFont val="Bookman Old Style"/>
        <family val="1"/>
      </rPr>
      <t>TECZKA / ALBUM OFERTOWY, MIESZCZĄCA FORMAT A4, OKŁADKA SZTYWNA WYKONANA Z POLIPROPYLENU, 30 - 40 KOSZULEK NA KARTKI, RÓŻNE KOLORY</t>
    </r>
  </si>
  <si>
    <r>
      <rPr>
        <sz val="7"/>
        <rFont val="Bookman Old Style"/>
        <family val="1"/>
      </rPr>
      <t>PASKI SKOROSZYTOWE SAMOPRZYLEPNE  DO TECZEK WISZĄCYCH ELBA</t>
    </r>
  </si>
  <si>
    <r>
      <rPr>
        <sz val="7"/>
        <rFont val="Bookman Old Style"/>
        <family val="1"/>
      </rPr>
      <t>WKŁADY DO DŁUGOPISÓW ŚCIERALNYCH ZAPROPONOWANYCH W POZYCJI 27 TEGO FORMULARZA, 0,6 - 0,7 MM RÓŻNE KOLORY</t>
    </r>
    <r>
      <rPr>
        <sz val="7"/>
        <rFont val="Times New Roman"/>
        <family val="1"/>
        <charset val="238"/>
      </rPr>
      <t xml:space="preserve"> PPAKOWANE PO 3 SZT.</t>
    </r>
  </si>
  <si>
    <r>
      <rPr>
        <sz val="7"/>
        <rFont val="Bookman Old Style"/>
        <family val="1"/>
      </rPr>
      <t>FORMAT A6, 80 KARTEK, WERSJA BEZ CZĘŚCI "KADROWEJ - BEZ MIEJSCA NA ZAOPINIOWANIE WNIOSKU PRZEZ PRACOWNIKA KADR".</t>
    </r>
  </si>
  <si>
    <r>
      <rPr>
        <sz val="7"/>
        <rFont val="Bookman Old Style"/>
        <family val="1"/>
      </rPr>
      <t>ZAKŁADKI SAMOPRZYLEPNE, WYMIAR 25 X 38 MM LUB 25,4 x 38 MM, WYKONANE Z FOLII, W JEDNYM OPAKOWANIU DOSTĘPNE 3-4 RÓŻNE KOLORY, ZAKŁADKI W PODAJNIKU UŁATWIAJĄCYM ICH POBIERANIE, MIN. 20 SZTUK ZAKŁADEK Z KAŻDEGO KOLORU, ZAKŁADKI NIE ZASŁANIAJĄ TEKSTU, PONIEWAŻ POŁOWA ZAKŁADKI JEST PRZEZROCZYSTA.</t>
    </r>
  </si>
  <si>
    <r>
      <rPr>
        <sz val="7"/>
        <rFont val="Bookman Old Style"/>
        <family val="1"/>
      </rPr>
      <t>FORMAT A-5, 32 KARTEK, W KRATKĘ, ZSZYWANY, MIĘKKA OPRAWA, NIEDOPUSZCZALNE SĄ TAKIE WADY PAPIERU JAK PLAMY, ZABRUDZENIA, USZKODZENIA MECHANICZNE, FAŁDY, PRZEGNIOTY, ZAŁAMANIA, SMUGI ITP. ZAMAWIAJĄCY DOPUSZCZA TEŻ ZESZYTY W OKŁADKACH LAMINOWANYCH LUB LAKIEROWANYCH.</t>
    </r>
  </si>
  <si>
    <r>
      <rPr>
        <sz val="7"/>
        <rFont val="Bookman Old Style"/>
        <family val="1"/>
      </rPr>
      <t>FORMAT A-5, 60 KARTEK, W KRATKĘ, ZSZYWANY, MIĘKKA OPRAWA, NIEDOPUSZCZALNE SĄ TAKIE WADY PAPIERU JAK PLAMY, ZABRUDZENIA, USZKODZENIA MECHANICZNE, FAŁDY, PRZEGNIOTY, ZAŁAMANIA, SMUGI ITP.. ZAMAWIAJACY DOPUSZCZA TEŻ ZESZYTY W OKŁADKACH LAMINOWANYCH LUB LAKIEROWANYCH.</t>
    </r>
  </si>
  <si>
    <r>
      <rPr>
        <sz val="7"/>
        <rFont val="Bookman Old Style"/>
        <family val="1"/>
      </rPr>
      <t>FORMAT A-4, 60 KARTEK, W KRATKĘ, ZSZYWANY,  MIĘKKA  OPRAWA, NIEDOPUSZCZALNE SĄ TAKIE WADY PAPIERU JAK PLAMY, ZABRUDZENIA, USZKODZENIA MECHANICZNE, FAŁDY, PRZEGNIOTY, ZAŁAMANIA, SMUGI ITP.,</t>
    </r>
  </si>
  <si>
    <r>
      <rPr>
        <sz val="7"/>
        <rFont val="Bookman Old Style"/>
        <family val="1"/>
      </rPr>
      <t>WYTRZYMAŁY, PRZEZNACZONY DO CZĘSTEGO UŻYTKOWANIA , WYKONANY Z PLASTIKU I METALU, RĘCZNY, MOŻLIWOŚĆ ZSZYWANIA DO 5 KARTEK BEZ ZASTOSOWANIA ZSZYWEK METALOWYCH.</t>
    </r>
  </si>
  <si>
    <r>
      <rPr>
        <sz val="7"/>
        <rFont val="Bookman Old Style"/>
        <family val="1"/>
      </rPr>
      <t>WYTRZYMAŁY ZSZYWACZ BIUROWY, PRZEZNACZONY DO CZĘSTEGO UŻYTKOWANIA, WYKONANY Z METALU, PODSTAWA Z TWARDEGO TWORZYWA. MOŻLIWOŚĆ ZSZYWANIA CO NAJMNIEJ 20 KARTEK NA ZSZYWKI 24/6, POJEMNOŚĆ MAGAZYNKA od 50 do 100 ZSZYWEK</t>
    </r>
  </si>
  <si>
    <r>
      <rPr>
        <sz val="7"/>
        <rFont val="Bookman Old Style"/>
        <family val="1"/>
      </rPr>
      <t>OP = 5 X 210 SZT</t>
    </r>
  </si>
  <si>
    <t>POJEMNIK SKŁADANY ARCHWIZACYJNY NA DOKUMENTY TYPU KOPERTOWEGO</t>
  </si>
  <si>
    <t>B4, Z PASKIEM SAMOPRZYLEPNYM, Z POSZERZONYMI BOKAMI I SPODEM, MINIMUM 1 ROK GWARANCJI NA KLEJ,</t>
  </si>
  <si>
    <t>KOPERTY BIAŁE ARCHIWIZACYJNE</t>
  </si>
  <si>
    <t>FORMAT 1/3 A4, WYKONANE Z KARTONU, RÓŻNE KOLORY, OPAKOWANIE ZAWIERA 100 SZTUK PRZEKŁADEK, UNIWERSALNA PERFORACJA</t>
  </si>
  <si>
    <t>TECZKA WIĄZANA BIAŁA ARCHIWIZACYJNA</t>
  </si>
  <si>
    <r>
      <t>B4, Z POSZERZANYM GRZBIETEM, 170 G/M2, LITY MATERIAŁ BEZKWASOWY, PH 7,5-10, REZERWA ALKALICZNA ˃ 0,4 MOL/KG, LICZBA KAPPA ˂ 5, 100% CELULOZY;</t>
    </r>
    <r>
      <rPr>
        <b/>
        <sz val="7"/>
        <color rgb="FFFF0000"/>
        <rFont val="Bookman Old Style"/>
        <family val="1"/>
        <charset val="238"/>
      </rPr>
      <t xml:space="preserve"> CERTYFIKAT ISO 9706 ORAZ ATEST PAT</t>
    </r>
    <r>
      <rPr>
        <sz val="7"/>
        <rFont val="Bookman Old Style"/>
        <family val="1"/>
        <charset val="238"/>
      </rPr>
      <t xml:space="preserve"> </t>
    </r>
    <r>
      <rPr>
        <sz val="7"/>
        <color rgb="FFFF0000"/>
        <rFont val="Bookman Old Style"/>
        <family val="1"/>
        <charset val="238"/>
      </rPr>
      <t>(koperty muszą być zgodne  z zał. Nr 4 ust. 4.6. i 4.7 Rozporządzenia MKiDN z 20.10.2015 r.)</t>
    </r>
  </si>
  <si>
    <r>
      <rPr>
        <sz val="7"/>
        <rFont val="Bookman Old Style"/>
        <family val="1"/>
        <charset val="238"/>
      </rPr>
      <t xml:space="preserve">FORMAT A-4, MATERIAŁ LITY BEZKWASOWY, TEKTURA 1300G/M2, 350X260X110 MM, PH OD 8 DO 9,5, REZERWA ALKALICZNA &gt; 0,4 MOL/KG, </t>
    </r>
    <r>
      <rPr>
        <b/>
        <sz val="7"/>
        <color rgb="FFFF0000"/>
        <rFont val="Bookman Old Style"/>
        <family val="1"/>
        <charset val="238"/>
      </rPr>
      <t>CERTYFIKAT ISO 9706</t>
    </r>
    <r>
      <rPr>
        <sz val="7"/>
        <rFont val="Bookman Old Style"/>
        <family val="1"/>
        <charset val="238"/>
      </rPr>
      <t xml:space="preserve"> </t>
    </r>
    <r>
      <rPr>
        <sz val="7"/>
        <color rgb="FFFF0000"/>
        <rFont val="Bookman Old Style"/>
        <family val="1"/>
      </rPr>
      <t>(pojemniki muszą być zgodne  z zał. Nr 4 ust. 4.6. i 4.7 Rozporządzenia MKiDN z 20.10.2015 r.)</t>
    </r>
  </si>
  <si>
    <r>
      <rPr>
        <sz val="7"/>
        <rFont val="Bookman Old Style"/>
        <family val="1"/>
        <charset val="238"/>
      </rPr>
      <t xml:space="preserve">TECZKA BEZKWASOWA 320X250X50 MM, 300 G/M2, PH 7,5-10, REZERWA ALKALICZNA ˃ 0,4 MOL/KG, LICZBA KAPPA ˂ 5, 100% CELULOZY, TASIEMKA NIEBIELONA CHEMICZNIE, KLEJ BEZ ZMIĘKCZACZY, </t>
    </r>
    <r>
      <rPr>
        <b/>
        <sz val="7"/>
        <color rgb="FFFF0000"/>
        <rFont val="Bookman Old Style"/>
        <family val="1"/>
        <charset val="238"/>
      </rPr>
      <t>CERTYFIKAT ISO 9706 oraz atest PAT</t>
    </r>
    <r>
      <rPr>
        <sz val="7"/>
        <color rgb="FFFF0000"/>
        <rFont val="Bookman Old Style"/>
        <family val="1"/>
        <charset val="238"/>
      </rPr>
      <t xml:space="preserve"> (pojemniki muszą być zgodne  z zał. Nr 4 ust. 4.6. i 4.7 Rozporządzenia MKiDN z 20.10.2015 r.)</t>
    </r>
  </si>
  <si>
    <r>
      <rPr>
        <sz val="7"/>
        <rFont val="Bookman Old Style"/>
        <family val="1"/>
        <charset val="238"/>
      </rPr>
      <t>TECZKA BEZKWASOWA 400X250X35 MM, 300 G/M KW., PH 7,5-10, REZERWA ALKALICZNA ˃ 0,4 MOL/KG, LICZBA KAPPA ˂ 5, 100% CELULOZY, TASIEMKA NIEBIELONA CHEMICZNIE, KLEJ BEZ ZMIĘKCZACZY,</t>
    </r>
    <r>
      <rPr>
        <sz val="7"/>
        <color rgb="FFFF0000"/>
        <rFont val="Bookman Old Style"/>
        <family val="1"/>
        <charset val="238"/>
      </rPr>
      <t xml:space="preserve"> </t>
    </r>
    <r>
      <rPr>
        <b/>
        <sz val="7"/>
        <color rgb="FFFF0000"/>
        <rFont val="Bookman Old Style"/>
        <family val="1"/>
        <charset val="238"/>
      </rPr>
      <t>CERTYFIKAT ISO 9706 oraz atest PAT</t>
    </r>
    <r>
      <rPr>
        <sz val="7"/>
        <color rgb="FFFF0000"/>
        <rFont val="Bookman Old Style"/>
        <family val="1"/>
        <charset val="238"/>
      </rPr>
      <t xml:space="preserve"> (pojemniki muszą być zgodne  z zał. Nr 4 ust. 4.6. i 4.7 Rozporządzenia MKiDN z 20.10.2015 r.)</t>
    </r>
  </si>
  <si>
    <t>POJEMNIK ARCHIWIZACYJNY ZBIORCZY, WYKONANY Z GRUBEGO KARTONU BEZKWASOWEGO, WYTRZYMAŁY, POKRYWA OTWIERANA DO GÓRY, UMOŻLIWIAJĄCY SPAKOWANIE DO WEWNĄTRZ POJEMNIKÓW ARCHIWIZACYJNYCH W RÓŻNYCH KONFIGURACJACH, KTÓRE ZOSTANĄ ZAPROPONOWANE W POZYCJI Lp.168-170.</t>
  </si>
  <si>
    <t>Załącznik 1A do SWZ - Części 1 Artykuły biurowe - Formularz asortymentowo-cenowy; numer referencyjny: ZP.D.MP.4.2026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</si>
</sst>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Red]0"/>
  </numFmts>
  <fonts count="24" x14ac:knownFonts="1">
    <font>
      <sz val="10"/>
      <color rgb="FF000000"/>
      <name val="Times New Roman"/>
      <charset val="204"/>
    </font>
    <font>
      <sz val="10"/>
      <color rgb="FF000000"/>
      <name val="Bookman Old Style"/>
      <family val="2"/>
      <charset val="238"/>
    </font>
    <font>
      <sz val="7"/>
      <name val="Bookman Old Style"/>
      <family val="1"/>
    </font>
    <font>
      <sz val="7"/>
      <name val="Bookman Old Style"/>
      <family val="1"/>
      <charset val="238"/>
    </font>
    <font>
      <sz val="7"/>
      <color rgb="FF000000"/>
      <name val="Times New Roman"/>
      <family val="1"/>
      <charset val="238"/>
    </font>
    <font>
      <b/>
      <sz val="7"/>
      <name val="Bookman Old Style"/>
      <family val="1"/>
      <charset val="238"/>
    </font>
    <font>
      <b/>
      <sz val="7"/>
      <name val="Bookman Old Style"/>
      <family val="1"/>
    </font>
    <font>
      <b/>
      <sz val="7"/>
      <name val="Calibri"/>
      <family val="2"/>
    </font>
    <font>
      <sz val="7"/>
      <color rgb="FF000000"/>
      <name val="Cambria"/>
      <family val="1"/>
      <charset val="238"/>
    </font>
    <font>
      <sz val="7"/>
      <color rgb="FFFF0000"/>
      <name val="Bookman Old Style"/>
      <family val="1"/>
      <charset val="238"/>
    </font>
    <font>
      <sz val="7"/>
      <color rgb="FF000000"/>
      <name val="Bookman Old Style"/>
      <family val="1"/>
      <charset val="238"/>
    </font>
    <font>
      <sz val="8"/>
      <name val="Times New Roman"/>
      <family val="1"/>
      <charset val="238"/>
    </font>
    <font>
      <sz val="7"/>
      <name val="Times New Roman"/>
      <family val="1"/>
      <charset val="238"/>
    </font>
    <font>
      <i/>
      <sz val="7"/>
      <name val="Bookman Old Style"/>
      <family val="2"/>
      <charset val="238"/>
    </font>
    <font>
      <i/>
      <sz val="7"/>
      <name val="Bookman Old Style"/>
      <family val="1"/>
      <charset val="238"/>
    </font>
    <font>
      <sz val="8"/>
      <name val="Bookman Old Style"/>
      <family val="2"/>
      <charset val="238"/>
    </font>
    <font>
      <sz val="7"/>
      <name val="Bookman Old Style"/>
      <family val="2"/>
      <charset val="238"/>
    </font>
    <font>
      <strike/>
      <sz val="7"/>
      <name val="Bookman Old Style"/>
      <family val="1"/>
    </font>
    <font>
      <strike/>
      <sz val="7"/>
      <name val="Bookman Old Style"/>
      <family val="2"/>
      <charset val="238"/>
    </font>
    <font>
      <sz val="7"/>
      <name val="Cambria"/>
      <family val="1"/>
      <charset val="238"/>
    </font>
    <font>
      <b/>
      <sz val="11"/>
      <name val="Bookman Old Style"/>
      <family val="1"/>
      <charset val="238"/>
    </font>
    <font>
      <sz val="11"/>
      <name val="Times New Roman"/>
      <family val="1"/>
      <charset val="238"/>
    </font>
    <font>
      <sz val="7"/>
      <color rgb="FFFF0000"/>
      <name val="Bookman Old Style"/>
      <family val="1"/>
    </font>
    <font>
      <b/>
      <sz val="7"/>
      <color rgb="FFFF0000"/>
      <name val="Bookman Old Style"/>
      <family val="1"/>
      <charset val="238"/>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applyAlignment="1">
      <alignment horizontal="left" vertical="top"/>
    </xf>
    <xf numFmtId="0" fontId="4" fillId="0" borderId="0" xfId="0" applyFont="1" applyAlignment="1">
      <alignment horizontal="left" vertical="top"/>
    </xf>
    <xf numFmtId="0" fontId="3" fillId="0" borderId="0" xfId="0" applyFont="1" applyAlignment="1">
      <alignment horizontal="left" vertical="top" wrapText="1" indent="11"/>
    </xf>
    <xf numFmtId="0" fontId="4" fillId="0" borderId="0" xfId="0" applyFont="1" applyAlignment="1">
      <alignment horizontal="center" vertical="center" wrapText="1"/>
    </xf>
    <xf numFmtId="0" fontId="3"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left" vertical="top"/>
    </xf>
    <xf numFmtId="0" fontId="4" fillId="0" borderId="0" xfId="0" applyFont="1" applyAlignment="1">
      <alignment horizontal="center" vertical="center"/>
    </xf>
    <xf numFmtId="0" fontId="10" fillId="0" borderId="0" xfId="0" applyFont="1" applyAlignment="1">
      <alignment horizontal="left" vertical="top"/>
    </xf>
    <xf numFmtId="0" fontId="5" fillId="0" borderId="2" xfId="0" applyFont="1" applyBorder="1" applyAlignment="1">
      <alignment horizontal="right" vertical="top" wrapText="1" indent="1"/>
    </xf>
    <xf numFmtId="0" fontId="5" fillId="0" borderId="2" xfId="0" applyFont="1" applyBorder="1" applyAlignment="1">
      <alignment horizontal="left" vertical="center" wrapText="1" indent="2"/>
    </xf>
    <xf numFmtId="0" fontId="5" fillId="0" borderId="2" xfId="0" applyFont="1" applyBorder="1" applyAlignment="1">
      <alignment horizontal="center" vertical="center" wrapText="1"/>
    </xf>
    <xf numFmtId="0" fontId="5" fillId="0" borderId="2" xfId="0" applyFont="1" applyBorder="1" applyAlignment="1">
      <alignment horizontal="left" vertical="top" wrapText="1"/>
    </xf>
    <xf numFmtId="0" fontId="5" fillId="0" borderId="2" xfId="0" applyFont="1" applyBorder="1" applyAlignment="1">
      <alignment horizontal="center" vertical="top" wrapText="1"/>
    </xf>
    <xf numFmtId="0" fontId="12" fillId="0" borderId="2" xfId="0" applyFont="1" applyBorder="1" applyAlignment="1">
      <alignment horizontal="center" vertical="center" wrapText="1"/>
    </xf>
    <xf numFmtId="164" fontId="13" fillId="0" borderId="2" xfId="0" applyNumberFormat="1" applyFont="1" applyBorder="1" applyAlignment="1">
      <alignment horizontal="right" vertical="top" shrinkToFit="1"/>
    </xf>
    <xf numFmtId="164" fontId="13" fillId="0" borderId="2" xfId="0" applyNumberFormat="1" applyFont="1" applyBorder="1" applyAlignment="1">
      <alignment horizontal="center" vertical="top" shrinkToFit="1"/>
    </xf>
    <xf numFmtId="164" fontId="14" fillId="0" borderId="2" xfId="0" applyNumberFormat="1" applyFont="1" applyBorder="1" applyAlignment="1">
      <alignment horizontal="center" vertical="top" shrinkToFit="1"/>
    </xf>
    <xf numFmtId="164" fontId="13" fillId="0" borderId="2" xfId="0" applyNumberFormat="1" applyFont="1" applyBorder="1" applyAlignment="1">
      <alignment horizontal="center" vertical="center" shrinkToFit="1"/>
    </xf>
    <xf numFmtId="0" fontId="3" fillId="0" borderId="2" xfId="0" applyFont="1" applyBorder="1" applyAlignment="1">
      <alignment horizontal="left" vertical="center" wrapText="1" indent="1"/>
    </xf>
    <xf numFmtId="0" fontId="3" fillId="0" borderId="2" xfId="0" applyFont="1" applyBorder="1" applyAlignment="1">
      <alignment horizontal="left" vertical="top" wrapText="1"/>
    </xf>
    <xf numFmtId="0" fontId="3" fillId="0" borderId="2" xfId="0" applyFont="1" applyBorder="1" applyAlignment="1">
      <alignment horizontal="center" vertical="center" wrapText="1"/>
    </xf>
    <xf numFmtId="1" fontId="16" fillId="0" borderId="2" xfId="0" applyNumberFormat="1" applyFont="1" applyBorder="1" applyAlignment="1">
      <alignment horizontal="center" vertical="center" shrinkToFit="1"/>
    </xf>
    <xf numFmtId="2" fontId="16" fillId="0" borderId="2" xfId="0" applyNumberFormat="1" applyFont="1" applyBorder="1" applyAlignment="1">
      <alignment horizontal="center" vertical="center" shrinkToFit="1"/>
    </xf>
    <xf numFmtId="4" fontId="16" fillId="0" borderId="2" xfId="0" applyNumberFormat="1" applyFont="1" applyBorder="1" applyAlignment="1">
      <alignment horizontal="center" vertical="center" shrinkToFit="1"/>
    </xf>
    <xf numFmtId="165" fontId="16" fillId="0" borderId="2" xfId="0" applyNumberFormat="1" applyFont="1" applyBorder="1" applyAlignment="1">
      <alignment horizontal="center" vertical="center" shrinkToFit="1"/>
    </xf>
    <xf numFmtId="0" fontId="12" fillId="0" borderId="2" xfId="0" applyFont="1" applyBorder="1" applyAlignment="1">
      <alignment horizontal="left" vertical="top" wrapText="1"/>
    </xf>
    <xf numFmtId="165" fontId="18" fillId="0" borderId="2" xfId="0" applyNumberFormat="1" applyFont="1" applyBorder="1" applyAlignment="1">
      <alignment horizontal="center" vertical="center" shrinkToFit="1"/>
    </xf>
    <xf numFmtId="0" fontId="19" fillId="0" borderId="2" xfId="0" applyFont="1" applyBorder="1" applyAlignment="1">
      <alignment horizontal="left" vertical="top" wrapText="1"/>
    </xf>
    <xf numFmtId="0" fontId="3" fillId="0" borderId="2" xfId="0" applyFont="1" applyBorder="1" applyAlignment="1">
      <alignment horizontal="left" vertical="center" wrapText="1"/>
    </xf>
    <xf numFmtId="0" fontId="12" fillId="0" borderId="3" xfId="0" applyFont="1" applyBorder="1" applyAlignment="1">
      <alignment horizontal="left" wrapText="1"/>
    </xf>
    <xf numFmtId="0" fontId="3" fillId="0" borderId="3" xfId="0" applyFont="1" applyBorder="1" applyAlignment="1">
      <alignment horizontal="left" wrapText="1"/>
    </xf>
    <xf numFmtId="0" fontId="12" fillId="0" borderId="3" xfId="0" applyFont="1" applyBorder="1" applyAlignment="1">
      <alignment horizontal="center" vertical="center" wrapText="1"/>
    </xf>
    <xf numFmtId="4" fontId="20" fillId="0" borderId="3" xfId="0" applyNumberFormat="1" applyFont="1" applyBorder="1" applyAlignment="1">
      <alignment horizontal="center" vertical="center" shrinkToFit="1"/>
    </xf>
    <xf numFmtId="0" fontId="21" fillId="0" borderId="3" xfId="0" applyFont="1" applyBorder="1" applyAlignment="1">
      <alignment horizontal="center" vertical="center" wrapText="1"/>
    </xf>
    <xf numFmtId="0" fontId="2" fillId="2"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2" fillId="0" borderId="2" xfId="0" applyFont="1" applyBorder="1" applyAlignment="1">
      <alignment horizontal="left" vertical="top" wrapText="1"/>
    </xf>
    <xf numFmtId="0" fontId="9" fillId="0" borderId="2" xfId="0" applyFont="1" applyBorder="1" applyAlignment="1">
      <alignment horizontal="left" vertical="top" wrapText="1"/>
    </xf>
    <xf numFmtId="49" fontId="15" fillId="0" borderId="2" xfId="0" applyNumberFormat="1" applyFont="1" applyBorder="1" applyAlignment="1">
      <alignment horizontal="right" vertical="center" shrinkToFit="1"/>
    </xf>
    <xf numFmtId="0" fontId="2" fillId="0" borderId="1" xfId="0" applyFont="1" applyBorder="1" applyAlignment="1">
      <alignment horizontal="left" vertical="top" wrapText="1"/>
    </xf>
    <xf numFmtId="0" fontId="3" fillId="0" borderId="1" xfId="0" applyFont="1" applyBorder="1" applyAlignment="1">
      <alignment horizontal="left" vertical="top"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9"/>
  <sheetViews>
    <sheetView tabSelected="1" zoomScale="110" zoomScaleNormal="110" workbookViewId="0">
      <selection sqref="A1:J1"/>
    </sheetView>
  </sheetViews>
  <sheetFormatPr defaultRowHeight="11.25" x14ac:dyDescent="0.2"/>
  <cols>
    <col min="1" max="1" width="4.83203125" style="1" customWidth="1"/>
    <col min="2" max="2" width="26.5" style="1" customWidth="1"/>
    <col min="3" max="3" width="51" style="1" customWidth="1"/>
    <col min="4" max="4" width="33.1640625" style="10" customWidth="1"/>
    <col min="5" max="5" width="13.33203125" style="1" customWidth="1"/>
    <col min="6" max="6" width="22.83203125" style="1" customWidth="1"/>
    <col min="7" max="7" width="6.83203125" style="9" customWidth="1"/>
    <col min="8" max="8" width="11.83203125" style="9" customWidth="1"/>
    <col min="9" max="9" width="5.1640625" style="9" customWidth="1"/>
    <col min="10" max="10" width="13.1640625" style="9" customWidth="1"/>
    <col min="11" max="16384" width="9.33203125" style="1"/>
  </cols>
  <sheetData>
    <row r="1" spans="1:10" x14ac:dyDescent="0.2">
      <c r="A1" s="42" t="s">
        <v>525</v>
      </c>
      <c r="B1" s="43"/>
      <c r="C1" s="43"/>
      <c r="D1" s="43"/>
      <c r="E1" s="43"/>
      <c r="F1" s="43"/>
      <c r="G1" s="43"/>
      <c r="H1" s="43"/>
      <c r="I1" s="43"/>
      <c r="J1" s="43"/>
    </row>
    <row r="2" spans="1:10" ht="54" x14ac:dyDescent="0.2">
      <c r="A2" s="11" t="s">
        <v>1</v>
      </c>
      <c r="B2" s="12" t="s">
        <v>2</v>
      </c>
      <c r="C2" s="13" t="s">
        <v>3</v>
      </c>
      <c r="D2" s="14" t="s">
        <v>372</v>
      </c>
      <c r="E2" s="14" t="s">
        <v>4</v>
      </c>
      <c r="F2" s="15" t="s">
        <v>5</v>
      </c>
      <c r="G2" s="13" t="s">
        <v>6</v>
      </c>
      <c r="H2" s="13" t="s">
        <v>7</v>
      </c>
      <c r="I2" s="13" t="s">
        <v>8</v>
      </c>
      <c r="J2" s="16" t="s">
        <v>9</v>
      </c>
    </row>
    <row r="3" spans="1:10" ht="12" x14ac:dyDescent="0.2">
      <c r="A3" s="17">
        <v>1</v>
      </c>
      <c r="B3" s="18">
        <v>2</v>
      </c>
      <c r="C3" s="18">
        <v>3</v>
      </c>
      <c r="D3" s="19">
        <v>4</v>
      </c>
      <c r="E3" s="18">
        <v>5</v>
      </c>
      <c r="F3" s="18">
        <v>6</v>
      </c>
      <c r="G3" s="20">
        <v>7</v>
      </c>
      <c r="H3" s="20">
        <v>8</v>
      </c>
      <c r="I3" s="20">
        <v>9</v>
      </c>
      <c r="J3" s="20">
        <v>10</v>
      </c>
    </row>
    <row r="4" spans="1:10" ht="45" x14ac:dyDescent="0.2">
      <c r="A4" s="41">
        <v>1</v>
      </c>
      <c r="B4" s="21" t="s">
        <v>10</v>
      </c>
      <c r="C4" s="22" t="s">
        <v>380</v>
      </c>
      <c r="D4" s="22"/>
      <c r="E4" s="23" t="s">
        <v>11</v>
      </c>
      <c r="F4" s="24">
        <v>40</v>
      </c>
      <c r="G4" s="25">
        <v>0</v>
      </c>
      <c r="H4" s="26">
        <f>SUM(F4*G4)</f>
        <v>0</v>
      </c>
      <c r="I4" s="24">
        <v>23</v>
      </c>
      <c r="J4" s="26">
        <f>H4+(H4*0.23)</f>
        <v>0</v>
      </c>
    </row>
    <row r="5" spans="1:10" ht="33.75" x14ac:dyDescent="0.2">
      <c r="A5" s="41">
        <v>2</v>
      </c>
      <c r="B5" s="22" t="s">
        <v>433</v>
      </c>
      <c r="C5" s="22" t="s">
        <v>434</v>
      </c>
      <c r="D5" s="22"/>
      <c r="E5" s="23" t="s">
        <v>11</v>
      </c>
      <c r="F5" s="24">
        <v>319</v>
      </c>
      <c r="G5" s="25">
        <v>0</v>
      </c>
      <c r="H5" s="26">
        <f t="shared" ref="H5:H68" si="0">SUM(F5*G5)</f>
        <v>0</v>
      </c>
      <c r="I5" s="24">
        <v>23</v>
      </c>
      <c r="J5" s="26">
        <f t="shared" ref="J5:J68" si="1">H5+(H5*0.23)</f>
        <v>0</v>
      </c>
    </row>
    <row r="6" spans="1:10" ht="33.75" x14ac:dyDescent="0.2">
      <c r="A6" s="41">
        <v>3</v>
      </c>
      <c r="B6" s="22" t="s">
        <v>12</v>
      </c>
      <c r="C6" s="22" t="s">
        <v>0</v>
      </c>
      <c r="D6" s="22"/>
      <c r="E6" s="23" t="s">
        <v>11</v>
      </c>
      <c r="F6" s="24">
        <v>22</v>
      </c>
      <c r="G6" s="25">
        <v>0</v>
      </c>
      <c r="H6" s="26">
        <f t="shared" si="0"/>
        <v>0</v>
      </c>
      <c r="I6" s="24">
        <v>23</v>
      </c>
      <c r="J6" s="26">
        <f t="shared" si="1"/>
        <v>0</v>
      </c>
    </row>
    <row r="7" spans="1:10" ht="56.25" x14ac:dyDescent="0.2">
      <c r="A7" s="41">
        <v>4</v>
      </c>
      <c r="B7" s="22" t="s">
        <v>13</v>
      </c>
      <c r="C7" s="22" t="s">
        <v>14</v>
      </c>
      <c r="D7" s="22"/>
      <c r="E7" s="23" t="s">
        <v>11</v>
      </c>
      <c r="F7" s="24">
        <v>1848</v>
      </c>
      <c r="G7" s="25">
        <v>0</v>
      </c>
      <c r="H7" s="26">
        <f t="shared" si="0"/>
        <v>0</v>
      </c>
      <c r="I7" s="24">
        <v>23</v>
      </c>
      <c r="J7" s="26">
        <f t="shared" si="1"/>
        <v>0</v>
      </c>
    </row>
    <row r="8" spans="1:10" ht="45" x14ac:dyDescent="0.2">
      <c r="A8" s="41">
        <v>5</v>
      </c>
      <c r="B8" s="22" t="s">
        <v>15</v>
      </c>
      <c r="C8" s="22" t="s">
        <v>16</v>
      </c>
      <c r="D8" s="22"/>
      <c r="E8" s="23" t="s">
        <v>11</v>
      </c>
      <c r="F8" s="24">
        <v>1351</v>
      </c>
      <c r="G8" s="25">
        <v>0</v>
      </c>
      <c r="H8" s="26">
        <f t="shared" si="0"/>
        <v>0</v>
      </c>
      <c r="I8" s="24">
        <v>23</v>
      </c>
      <c r="J8" s="26">
        <f t="shared" si="1"/>
        <v>0</v>
      </c>
    </row>
    <row r="9" spans="1:10" ht="45" x14ac:dyDescent="0.2">
      <c r="A9" s="41">
        <v>6</v>
      </c>
      <c r="B9" s="22" t="s">
        <v>17</v>
      </c>
      <c r="C9" s="22" t="s">
        <v>18</v>
      </c>
      <c r="D9" s="22"/>
      <c r="E9" s="23" t="s">
        <v>11</v>
      </c>
      <c r="F9" s="24">
        <v>163</v>
      </c>
      <c r="G9" s="25">
        <v>0</v>
      </c>
      <c r="H9" s="26">
        <f t="shared" si="0"/>
        <v>0</v>
      </c>
      <c r="I9" s="24">
        <v>23</v>
      </c>
      <c r="J9" s="26">
        <f t="shared" si="1"/>
        <v>0</v>
      </c>
    </row>
    <row r="10" spans="1:10" ht="33.75" x14ac:dyDescent="0.2">
      <c r="A10" s="41">
        <v>7</v>
      </c>
      <c r="B10" s="22" t="s">
        <v>19</v>
      </c>
      <c r="C10" s="22" t="s">
        <v>435</v>
      </c>
      <c r="D10" s="22"/>
      <c r="E10" s="23" t="s">
        <v>11</v>
      </c>
      <c r="F10" s="24">
        <v>36</v>
      </c>
      <c r="G10" s="25">
        <v>0</v>
      </c>
      <c r="H10" s="26">
        <f t="shared" si="0"/>
        <v>0</v>
      </c>
      <c r="I10" s="24">
        <v>23</v>
      </c>
      <c r="J10" s="26">
        <f t="shared" si="1"/>
        <v>0</v>
      </c>
    </row>
    <row r="11" spans="1:10" ht="33.75" x14ac:dyDescent="0.2">
      <c r="A11" s="41">
        <v>8</v>
      </c>
      <c r="B11" s="22" t="s">
        <v>20</v>
      </c>
      <c r="C11" s="22" t="s">
        <v>21</v>
      </c>
      <c r="D11" s="22"/>
      <c r="E11" s="23" t="s">
        <v>11</v>
      </c>
      <c r="F11" s="24">
        <v>150</v>
      </c>
      <c r="G11" s="25">
        <v>0</v>
      </c>
      <c r="H11" s="26">
        <f t="shared" si="0"/>
        <v>0</v>
      </c>
      <c r="I11" s="24">
        <v>23</v>
      </c>
      <c r="J11" s="26">
        <f t="shared" si="1"/>
        <v>0</v>
      </c>
    </row>
    <row r="12" spans="1:10" ht="45" x14ac:dyDescent="0.2">
      <c r="A12" s="41">
        <v>9</v>
      </c>
      <c r="B12" s="22" t="s">
        <v>22</v>
      </c>
      <c r="C12" s="22" t="s">
        <v>436</v>
      </c>
      <c r="D12" s="22"/>
      <c r="E12" s="23" t="s">
        <v>437</v>
      </c>
      <c r="F12" s="24">
        <v>3149</v>
      </c>
      <c r="G12" s="25">
        <v>0</v>
      </c>
      <c r="H12" s="26">
        <f t="shared" si="0"/>
        <v>0</v>
      </c>
      <c r="I12" s="24">
        <v>23</v>
      </c>
      <c r="J12" s="26">
        <f t="shared" si="1"/>
        <v>0</v>
      </c>
    </row>
    <row r="13" spans="1:10" ht="56.25" x14ac:dyDescent="0.2">
      <c r="A13" s="41">
        <v>10</v>
      </c>
      <c r="B13" s="22" t="s">
        <v>22</v>
      </c>
      <c r="C13" s="22" t="s">
        <v>438</v>
      </c>
      <c r="D13" s="22"/>
      <c r="E13" s="23" t="s">
        <v>23</v>
      </c>
      <c r="F13" s="24">
        <v>3985</v>
      </c>
      <c r="G13" s="25">
        <v>0</v>
      </c>
      <c r="H13" s="26">
        <f t="shared" si="0"/>
        <v>0</v>
      </c>
      <c r="I13" s="24">
        <v>23</v>
      </c>
      <c r="J13" s="26">
        <f t="shared" si="1"/>
        <v>0</v>
      </c>
    </row>
    <row r="14" spans="1:10" ht="56.25" x14ac:dyDescent="0.2">
      <c r="A14" s="41">
        <v>11</v>
      </c>
      <c r="B14" s="22" t="s">
        <v>22</v>
      </c>
      <c r="C14" s="22" t="s">
        <v>439</v>
      </c>
      <c r="D14" s="22"/>
      <c r="E14" s="23" t="s">
        <v>24</v>
      </c>
      <c r="F14" s="24">
        <v>1303</v>
      </c>
      <c r="G14" s="25">
        <v>0</v>
      </c>
      <c r="H14" s="26">
        <f t="shared" si="0"/>
        <v>0</v>
      </c>
      <c r="I14" s="24">
        <v>23</v>
      </c>
      <c r="J14" s="26">
        <f t="shared" si="1"/>
        <v>0</v>
      </c>
    </row>
    <row r="15" spans="1:10" ht="45" x14ac:dyDescent="0.2">
      <c r="A15" s="41">
        <v>12</v>
      </c>
      <c r="B15" s="22" t="s">
        <v>22</v>
      </c>
      <c r="C15" s="22" t="s">
        <v>440</v>
      </c>
      <c r="D15" s="22"/>
      <c r="E15" s="23" t="s">
        <v>23</v>
      </c>
      <c r="F15" s="24">
        <v>1705</v>
      </c>
      <c r="G15" s="25">
        <v>0</v>
      </c>
      <c r="H15" s="26">
        <f t="shared" si="0"/>
        <v>0</v>
      </c>
      <c r="I15" s="24">
        <v>23</v>
      </c>
      <c r="J15" s="26">
        <f t="shared" si="1"/>
        <v>0</v>
      </c>
    </row>
    <row r="16" spans="1:10" ht="22.5" x14ac:dyDescent="0.2">
      <c r="A16" s="41">
        <v>13</v>
      </c>
      <c r="B16" s="22" t="s">
        <v>25</v>
      </c>
      <c r="C16" s="22" t="s">
        <v>441</v>
      </c>
      <c r="D16" s="22"/>
      <c r="E16" s="23" t="s">
        <v>24</v>
      </c>
      <c r="F16" s="24">
        <v>491</v>
      </c>
      <c r="G16" s="25">
        <v>0</v>
      </c>
      <c r="H16" s="26">
        <f t="shared" si="0"/>
        <v>0</v>
      </c>
      <c r="I16" s="24">
        <v>23</v>
      </c>
      <c r="J16" s="26">
        <f t="shared" si="1"/>
        <v>0</v>
      </c>
    </row>
    <row r="17" spans="1:10" ht="22.5" x14ac:dyDescent="0.2">
      <c r="A17" s="41">
        <v>14</v>
      </c>
      <c r="B17" s="22" t="s">
        <v>26</v>
      </c>
      <c r="C17" s="22" t="s">
        <v>442</v>
      </c>
      <c r="D17" s="22"/>
      <c r="E17" s="23" t="s">
        <v>24</v>
      </c>
      <c r="F17" s="24">
        <v>392</v>
      </c>
      <c r="G17" s="25">
        <v>0</v>
      </c>
      <c r="H17" s="26">
        <f t="shared" si="0"/>
        <v>0</v>
      </c>
      <c r="I17" s="24">
        <v>23</v>
      </c>
      <c r="J17" s="26">
        <f t="shared" si="1"/>
        <v>0</v>
      </c>
    </row>
    <row r="18" spans="1:10" ht="67.5" x14ac:dyDescent="0.2">
      <c r="A18" s="41">
        <v>15</v>
      </c>
      <c r="B18" s="22" t="s">
        <v>27</v>
      </c>
      <c r="C18" s="22" t="s">
        <v>379</v>
      </c>
      <c r="D18" s="22"/>
      <c r="E18" s="23" t="s">
        <v>24</v>
      </c>
      <c r="F18" s="24">
        <v>1910</v>
      </c>
      <c r="G18" s="25">
        <v>0</v>
      </c>
      <c r="H18" s="26">
        <f t="shared" si="0"/>
        <v>0</v>
      </c>
      <c r="I18" s="24">
        <v>23</v>
      </c>
      <c r="J18" s="26">
        <f t="shared" si="1"/>
        <v>0</v>
      </c>
    </row>
    <row r="19" spans="1:10" ht="33.75" x14ac:dyDescent="0.2">
      <c r="A19" s="41">
        <v>16</v>
      </c>
      <c r="B19" s="22" t="s">
        <v>28</v>
      </c>
      <c r="C19" s="22" t="s">
        <v>443</v>
      </c>
      <c r="D19" s="22"/>
      <c r="E19" s="23" t="s">
        <v>24</v>
      </c>
      <c r="F19" s="24">
        <v>95</v>
      </c>
      <c r="G19" s="25">
        <v>0</v>
      </c>
      <c r="H19" s="26">
        <f t="shared" si="0"/>
        <v>0</v>
      </c>
      <c r="I19" s="24">
        <v>23</v>
      </c>
      <c r="J19" s="26">
        <f t="shared" si="1"/>
        <v>0</v>
      </c>
    </row>
    <row r="20" spans="1:10" ht="33.75" x14ac:dyDescent="0.2">
      <c r="A20" s="41">
        <v>17</v>
      </c>
      <c r="B20" s="22" t="s">
        <v>28</v>
      </c>
      <c r="C20" s="22" t="s">
        <v>444</v>
      </c>
      <c r="D20" s="22"/>
      <c r="E20" s="23" t="s">
        <v>24</v>
      </c>
      <c r="F20" s="24">
        <v>64</v>
      </c>
      <c r="G20" s="25">
        <v>0</v>
      </c>
      <c r="H20" s="26">
        <f t="shared" si="0"/>
        <v>0</v>
      </c>
      <c r="I20" s="24">
        <v>23</v>
      </c>
      <c r="J20" s="26">
        <f t="shared" si="1"/>
        <v>0</v>
      </c>
    </row>
    <row r="21" spans="1:10" ht="56.25" x14ac:dyDescent="0.2">
      <c r="A21" s="41">
        <v>18</v>
      </c>
      <c r="B21" s="22" t="s">
        <v>29</v>
      </c>
      <c r="C21" s="22" t="s">
        <v>30</v>
      </c>
      <c r="D21" s="22"/>
      <c r="E21" s="23" t="s">
        <v>31</v>
      </c>
      <c r="F21" s="24">
        <v>511</v>
      </c>
      <c r="G21" s="25">
        <v>0</v>
      </c>
      <c r="H21" s="26">
        <f t="shared" si="0"/>
        <v>0</v>
      </c>
      <c r="I21" s="24">
        <v>23</v>
      </c>
      <c r="J21" s="26">
        <f t="shared" si="1"/>
        <v>0</v>
      </c>
    </row>
    <row r="22" spans="1:10" ht="56.25" x14ac:dyDescent="0.2">
      <c r="A22" s="41">
        <v>19</v>
      </c>
      <c r="B22" s="22" t="s">
        <v>29</v>
      </c>
      <c r="C22" s="22" t="s">
        <v>32</v>
      </c>
      <c r="D22" s="22"/>
      <c r="E22" s="23" t="s">
        <v>24</v>
      </c>
      <c r="F22" s="24">
        <v>1998</v>
      </c>
      <c r="G22" s="25">
        <v>0</v>
      </c>
      <c r="H22" s="26">
        <f t="shared" si="0"/>
        <v>0</v>
      </c>
      <c r="I22" s="24">
        <v>23</v>
      </c>
      <c r="J22" s="26">
        <f t="shared" si="1"/>
        <v>0</v>
      </c>
    </row>
    <row r="23" spans="1:10" ht="56.25" x14ac:dyDescent="0.2">
      <c r="A23" s="41">
        <v>20</v>
      </c>
      <c r="B23" s="22" t="s">
        <v>29</v>
      </c>
      <c r="C23" s="22" t="s">
        <v>373</v>
      </c>
      <c r="D23" s="22"/>
      <c r="E23" s="23" t="s">
        <v>24</v>
      </c>
      <c r="F23" s="24">
        <v>1180</v>
      </c>
      <c r="G23" s="25">
        <v>0</v>
      </c>
      <c r="H23" s="26">
        <f t="shared" si="0"/>
        <v>0</v>
      </c>
      <c r="I23" s="24">
        <v>23</v>
      </c>
      <c r="J23" s="26">
        <f t="shared" si="1"/>
        <v>0</v>
      </c>
    </row>
    <row r="24" spans="1:10" ht="45" x14ac:dyDescent="0.2">
      <c r="A24" s="41">
        <v>21</v>
      </c>
      <c r="B24" s="22" t="s">
        <v>33</v>
      </c>
      <c r="C24" s="22" t="s">
        <v>374</v>
      </c>
      <c r="D24" s="22"/>
      <c r="E24" s="23" t="s">
        <v>24</v>
      </c>
      <c r="F24" s="24">
        <v>3369</v>
      </c>
      <c r="G24" s="25">
        <v>0</v>
      </c>
      <c r="H24" s="26">
        <f t="shared" si="0"/>
        <v>0</v>
      </c>
      <c r="I24" s="24">
        <v>23</v>
      </c>
      <c r="J24" s="26">
        <f t="shared" si="1"/>
        <v>0</v>
      </c>
    </row>
    <row r="25" spans="1:10" ht="78.75" x14ac:dyDescent="0.2">
      <c r="A25" s="41">
        <v>22</v>
      </c>
      <c r="B25" s="22" t="s">
        <v>33</v>
      </c>
      <c r="C25" s="22" t="s">
        <v>34</v>
      </c>
      <c r="D25" s="22"/>
      <c r="E25" s="23" t="s">
        <v>24</v>
      </c>
      <c r="F25" s="24">
        <v>3030</v>
      </c>
      <c r="G25" s="25">
        <v>0</v>
      </c>
      <c r="H25" s="26">
        <f t="shared" si="0"/>
        <v>0</v>
      </c>
      <c r="I25" s="24">
        <v>23</v>
      </c>
      <c r="J25" s="26">
        <f t="shared" si="1"/>
        <v>0</v>
      </c>
    </row>
    <row r="26" spans="1:10" ht="78.75" x14ac:dyDescent="0.2">
      <c r="A26" s="41">
        <v>23</v>
      </c>
      <c r="B26" s="22" t="s">
        <v>33</v>
      </c>
      <c r="C26" s="22" t="s">
        <v>361</v>
      </c>
      <c r="D26" s="22"/>
      <c r="E26" s="23" t="s">
        <v>24</v>
      </c>
      <c r="F26" s="24">
        <v>253</v>
      </c>
      <c r="G26" s="25">
        <v>0</v>
      </c>
      <c r="H26" s="26">
        <f t="shared" si="0"/>
        <v>0</v>
      </c>
      <c r="I26" s="24">
        <v>23</v>
      </c>
      <c r="J26" s="26">
        <f t="shared" si="1"/>
        <v>0</v>
      </c>
    </row>
    <row r="27" spans="1:10" ht="67.5" x14ac:dyDescent="0.2">
      <c r="A27" s="41">
        <v>24</v>
      </c>
      <c r="B27" s="22" t="s">
        <v>33</v>
      </c>
      <c r="C27" s="22" t="s">
        <v>35</v>
      </c>
      <c r="D27" s="22"/>
      <c r="E27" s="23" t="s">
        <v>24</v>
      </c>
      <c r="F27" s="24">
        <v>1765</v>
      </c>
      <c r="G27" s="25">
        <v>0</v>
      </c>
      <c r="H27" s="26">
        <f t="shared" si="0"/>
        <v>0</v>
      </c>
      <c r="I27" s="24">
        <v>23</v>
      </c>
      <c r="J27" s="26">
        <f t="shared" si="1"/>
        <v>0</v>
      </c>
    </row>
    <row r="28" spans="1:10" ht="56.25" x14ac:dyDescent="0.2">
      <c r="A28" s="41">
        <v>25</v>
      </c>
      <c r="B28" s="22" t="s">
        <v>33</v>
      </c>
      <c r="C28" s="22" t="s">
        <v>36</v>
      </c>
      <c r="D28" s="22"/>
      <c r="E28" s="23" t="s">
        <v>24</v>
      </c>
      <c r="F28" s="24">
        <v>385</v>
      </c>
      <c r="G28" s="25">
        <v>0</v>
      </c>
      <c r="H28" s="26">
        <f t="shared" si="0"/>
        <v>0</v>
      </c>
      <c r="I28" s="24">
        <v>23</v>
      </c>
      <c r="J28" s="26">
        <f t="shared" si="1"/>
        <v>0</v>
      </c>
    </row>
    <row r="29" spans="1:10" ht="45" x14ac:dyDescent="0.2">
      <c r="A29" s="41">
        <v>26</v>
      </c>
      <c r="B29" s="22" t="s">
        <v>37</v>
      </c>
      <c r="C29" s="22" t="s">
        <v>38</v>
      </c>
      <c r="D29" s="22"/>
      <c r="E29" s="23" t="s">
        <v>24</v>
      </c>
      <c r="F29" s="24">
        <v>531</v>
      </c>
      <c r="G29" s="25">
        <v>0</v>
      </c>
      <c r="H29" s="26">
        <f t="shared" si="0"/>
        <v>0</v>
      </c>
      <c r="I29" s="24">
        <v>23</v>
      </c>
      <c r="J29" s="26">
        <f t="shared" si="1"/>
        <v>0</v>
      </c>
    </row>
    <row r="30" spans="1:10" ht="67.5" x14ac:dyDescent="0.2">
      <c r="A30" s="41">
        <v>27</v>
      </c>
      <c r="B30" s="22" t="s">
        <v>39</v>
      </c>
      <c r="C30" s="22" t="s">
        <v>40</v>
      </c>
      <c r="D30" s="22"/>
      <c r="E30" s="23" t="s">
        <v>24</v>
      </c>
      <c r="F30" s="24">
        <v>113</v>
      </c>
      <c r="G30" s="25">
        <v>0</v>
      </c>
      <c r="H30" s="26">
        <f t="shared" si="0"/>
        <v>0</v>
      </c>
      <c r="I30" s="24">
        <v>23</v>
      </c>
      <c r="J30" s="26">
        <f t="shared" si="1"/>
        <v>0</v>
      </c>
    </row>
    <row r="31" spans="1:10" ht="22.5" x14ac:dyDescent="0.2">
      <c r="A31" s="41">
        <v>28</v>
      </c>
      <c r="B31" s="22" t="s">
        <v>375</v>
      </c>
      <c r="C31" s="22" t="s">
        <v>376</v>
      </c>
      <c r="D31" s="22"/>
      <c r="E31" s="23" t="s">
        <v>41</v>
      </c>
      <c r="F31" s="24">
        <v>3</v>
      </c>
      <c r="G31" s="25">
        <v>0</v>
      </c>
      <c r="H31" s="26">
        <f t="shared" si="0"/>
        <v>0</v>
      </c>
      <c r="I31" s="24">
        <v>23</v>
      </c>
      <c r="J31" s="26">
        <f t="shared" si="1"/>
        <v>0</v>
      </c>
    </row>
    <row r="32" spans="1:10" ht="22.5" x14ac:dyDescent="0.2">
      <c r="A32" s="41">
        <v>29</v>
      </c>
      <c r="B32" s="22" t="s">
        <v>42</v>
      </c>
      <c r="C32" s="22" t="s">
        <v>43</v>
      </c>
      <c r="D32" s="22"/>
      <c r="E32" s="23" t="s">
        <v>41</v>
      </c>
      <c r="F32" s="24">
        <v>22</v>
      </c>
      <c r="G32" s="25">
        <v>0</v>
      </c>
      <c r="H32" s="26">
        <f t="shared" si="0"/>
        <v>0</v>
      </c>
      <c r="I32" s="24">
        <v>23</v>
      </c>
      <c r="J32" s="26">
        <f t="shared" si="1"/>
        <v>0</v>
      </c>
    </row>
    <row r="33" spans="1:10" ht="33.75" x14ac:dyDescent="0.2">
      <c r="A33" s="41">
        <v>30</v>
      </c>
      <c r="B33" s="22" t="s">
        <v>377</v>
      </c>
      <c r="C33" s="22" t="s">
        <v>44</v>
      </c>
      <c r="D33" s="22"/>
      <c r="E33" s="23" t="s">
        <v>445</v>
      </c>
      <c r="F33" s="27">
        <v>4</v>
      </c>
      <c r="G33" s="25">
        <v>0</v>
      </c>
      <c r="H33" s="26">
        <f t="shared" si="0"/>
        <v>0</v>
      </c>
      <c r="I33" s="24">
        <v>23</v>
      </c>
      <c r="J33" s="26">
        <f t="shared" si="1"/>
        <v>0</v>
      </c>
    </row>
    <row r="34" spans="1:10" ht="45" x14ac:dyDescent="0.2">
      <c r="A34" s="41">
        <v>31</v>
      </c>
      <c r="B34" s="22" t="s">
        <v>45</v>
      </c>
      <c r="C34" s="22" t="s">
        <v>46</v>
      </c>
      <c r="D34" s="22"/>
      <c r="E34" s="23" t="s">
        <v>24</v>
      </c>
      <c r="F34" s="24">
        <v>185</v>
      </c>
      <c r="G34" s="25">
        <v>0</v>
      </c>
      <c r="H34" s="26">
        <f t="shared" si="0"/>
        <v>0</v>
      </c>
      <c r="I34" s="24">
        <v>23</v>
      </c>
      <c r="J34" s="26">
        <f t="shared" si="1"/>
        <v>0</v>
      </c>
    </row>
    <row r="35" spans="1:10" ht="33.75" x14ac:dyDescent="0.2">
      <c r="A35" s="41">
        <v>32</v>
      </c>
      <c r="B35" s="22" t="s">
        <v>47</v>
      </c>
      <c r="C35" s="22" t="s">
        <v>48</v>
      </c>
      <c r="D35" s="22"/>
      <c r="E35" s="23" t="s">
        <v>49</v>
      </c>
      <c r="F35" s="24">
        <v>139</v>
      </c>
      <c r="G35" s="25">
        <v>0</v>
      </c>
      <c r="H35" s="26">
        <f t="shared" si="0"/>
        <v>0</v>
      </c>
      <c r="I35" s="24">
        <v>23</v>
      </c>
      <c r="J35" s="26">
        <f t="shared" si="1"/>
        <v>0</v>
      </c>
    </row>
    <row r="36" spans="1:10" ht="45" x14ac:dyDescent="0.2">
      <c r="A36" s="41">
        <v>33</v>
      </c>
      <c r="B36" s="22" t="s">
        <v>47</v>
      </c>
      <c r="C36" s="22" t="s">
        <v>50</v>
      </c>
      <c r="D36" s="22"/>
      <c r="E36" s="23" t="s">
        <v>49</v>
      </c>
      <c r="F36" s="24">
        <v>33</v>
      </c>
      <c r="G36" s="25">
        <v>0</v>
      </c>
      <c r="H36" s="26">
        <f t="shared" si="0"/>
        <v>0</v>
      </c>
      <c r="I36" s="24">
        <v>23</v>
      </c>
      <c r="J36" s="26">
        <f t="shared" si="1"/>
        <v>0</v>
      </c>
    </row>
    <row r="37" spans="1:10" ht="45" x14ac:dyDescent="0.2">
      <c r="A37" s="41">
        <v>34</v>
      </c>
      <c r="B37" s="22" t="s">
        <v>47</v>
      </c>
      <c r="C37" s="22" t="s">
        <v>378</v>
      </c>
      <c r="D37" s="22"/>
      <c r="E37" s="23" t="s">
        <v>49</v>
      </c>
      <c r="F37" s="24">
        <v>31</v>
      </c>
      <c r="G37" s="25">
        <v>0</v>
      </c>
      <c r="H37" s="26">
        <f t="shared" si="0"/>
        <v>0</v>
      </c>
      <c r="I37" s="24">
        <v>23</v>
      </c>
      <c r="J37" s="26">
        <f t="shared" si="1"/>
        <v>0</v>
      </c>
    </row>
    <row r="38" spans="1:10" ht="45" x14ac:dyDescent="0.2">
      <c r="A38" s="41">
        <v>35</v>
      </c>
      <c r="B38" s="22" t="s">
        <v>47</v>
      </c>
      <c r="C38" s="22" t="s">
        <v>51</v>
      </c>
      <c r="D38" s="22"/>
      <c r="E38" s="23" t="s">
        <v>52</v>
      </c>
      <c r="F38" s="24">
        <v>40</v>
      </c>
      <c r="G38" s="25">
        <v>0</v>
      </c>
      <c r="H38" s="26">
        <f t="shared" si="0"/>
        <v>0</v>
      </c>
      <c r="I38" s="24">
        <v>23</v>
      </c>
      <c r="J38" s="26">
        <f t="shared" si="1"/>
        <v>0</v>
      </c>
    </row>
    <row r="39" spans="1:10" ht="45" x14ac:dyDescent="0.2">
      <c r="A39" s="41">
        <v>36</v>
      </c>
      <c r="B39" s="22" t="s">
        <v>47</v>
      </c>
      <c r="C39" s="22" t="s">
        <v>53</v>
      </c>
      <c r="D39" s="22"/>
      <c r="E39" s="23" t="s">
        <v>49</v>
      </c>
      <c r="F39" s="24">
        <v>64</v>
      </c>
      <c r="G39" s="25">
        <v>0</v>
      </c>
      <c r="H39" s="26">
        <f t="shared" si="0"/>
        <v>0</v>
      </c>
      <c r="I39" s="24">
        <v>23</v>
      </c>
      <c r="J39" s="26">
        <f t="shared" si="1"/>
        <v>0</v>
      </c>
    </row>
    <row r="40" spans="1:10" ht="45" x14ac:dyDescent="0.2">
      <c r="A40" s="41">
        <v>37</v>
      </c>
      <c r="B40" s="22" t="s">
        <v>47</v>
      </c>
      <c r="C40" s="22" t="s">
        <v>54</v>
      </c>
      <c r="D40" s="22"/>
      <c r="E40" s="23" t="s">
        <v>55</v>
      </c>
      <c r="F40" s="24">
        <v>31</v>
      </c>
      <c r="G40" s="25">
        <v>0</v>
      </c>
      <c r="H40" s="26">
        <f t="shared" si="0"/>
        <v>0</v>
      </c>
      <c r="I40" s="24">
        <v>23</v>
      </c>
      <c r="J40" s="26">
        <f t="shared" si="1"/>
        <v>0</v>
      </c>
    </row>
    <row r="41" spans="1:10" ht="45" x14ac:dyDescent="0.2">
      <c r="A41" s="41">
        <v>38</v>
      </c>
      <c r="B41" s="22" t="s">
        <v>47</v>
      </c>
      <c r="C41" s="22" t="s">
        <v>56</v>
      </c>
      <c r="D41" s="22"/>
      <c r="E41" s="23" t="s">
        <v>49</v>
      </c>
      <c r="F41" s="24">
        <v>20</v>
      </c>
      <c r="G41" s="25">
        <v>0</v>
      </c>
      <c r="H41" s="26">
        <f t="shared" si="0"/>
        <v>0</v>
      </c>
      <c r="I41" s="24">
        <v>23</v>
      </c>
      <c r="J41" s="26">
        <f t="shared" si="1"/>
        <v>0</v>
      </c>
    </row>
    <row r="42" spans="1:10" ht="45" x14ac:dyDescent="0.2">
      <c r="A42" s="41">
        <v>39</v>
      </c>
      <c r="B42" s="22" t="s">
        <v>47</v>
      </c>
      <c r="C42" s="22" t="s">
        <v>57</v>
      </c>
      <c r="D42" s="22"/>
      <c r="E42" s="23" t="s">
        <v>58</v>
      </c>
      <c r="F42" s="24">
        <v>14</v>
      </c>
      <c r="G42" s="25">
        <v>0</v>
      </c>
      <c r="H42" s="26">
        <f t="shared" si="0"/>
        <v>0</v>
      </c>
      <c r="I42" s="24">
        <v>23</v>
      </c>
      <c r="J42" s="26">
        <f t="shared" si="1"/>
        <v>0</v>
      </c>
    </row>
    <row r="43" spans="1:10" ht="45" x14ac:dyDescent="0.2">
      <c r="A43" s="41">
        <v>40</v>
      </c>
      <c r="B43" s="22" t="s">
        <v>47</v>
      </c>
      <c r="C43" s="22" t="s">
        <v>59</v>
      </c>
      <c r="D43" s="22"/>
      <c r="E43" s="23" t="s">
        <v>55</v>
      </c>
      <c r="F43" s="24">
        <v>22</v>
      </c>
      <c r="G43" s="25">
        <v>0</v>
      </c>
      <c r="H43" s="26">
        <f t="shared" si="0"/>
        <v>0</v>
      </c>
      <c r="I43" s="24">
        <v>23</v>
      </c>
      <c r="J43" s="26">
        <f t="shared" si="1"/>
        <v>0</v>
      </c>
    </row>
    <row r="44" spans="1:10" ht="22.5" x14ac:dyDescent="0.2">
      <c r="A44" s="41">
        <v>41</v>
      </c>
      <c r="B44" s="22" t="s">
        <v>60</v>
      </c>
      <c r="C44" s="22" t="s">
        <v>61</v>
      </c>
      <c r="D44" s="22"/>
      <c r="E44" s="23" t="s">
        <v>62</v>
      </c>
      <c r="F44" s="24">
        <v>5</v>
      </c>
      <c r="G44" s="25">
        <v>0</v>
      </c>
      <c r="H44" s="26">
        <f t="shared" si="0"/>
        <v>0</v>
      </c>
      <c r="I44" s="24">
        <v>23</v>
      </c>
      <c r="J44" s="26">
        <f t="shared" si="1"/>
        <v>0</v>
      </c>
    </row>
    <row r="45" spans="1:10" ht="56.25" x14ac:dyDescent="0.2">
      <c r="A45" s="41">
        <v>42</v>
      </c>
      <c r="B45" s="22" t="s">
        <v>63</v>
      </c>
      <c r="C45" s="22" t="s">
        <v>446</v>
      </c>
      <c r="D45" s="22"/>
      <c r="E45" s="23" t="s">
        <v>24</v>
      </c>
      <c r="F45" s="24">
        <v>735</v>
      </c>
      <c r="G45" s="25">
        <v>0</v>
      </c>
      <c r="H45" s="26">
        <f t="shared" si="0"/>
        <v>0</v>
      </c>
      <c r="I45" s="24">
        <v>23</v>
      </c>
      <c r="J45" s="26">
        <f t="shared" si="1"/>
        <v>0</v>
      </c>
    </row>
    <row r="46" spans="1:10" ht="33.75" x14ac:dyDescent="0.2">
      <c r="A46" s="41">
        <v>43</v>
      </c>
      <c r="B46" s="22" t="s">
        <v>447</v>
      </c>
      <c r="C46" s="22" t="s">
        <v>381</v>
      </c>
      <c r="D46" s="22"/>
      <c r="E46" s="23" t="s">
        <v>24</v>
      </c>
      <c r="F46" s="27">
        <v>18</v>
      </c>
      <c r="G46" s="25">
        <v>0</v>
      </c>
      <c r="H46" s="26">
        <f t="shared" si="0"/>
        <v>0</v>
      </c>
      <c r="I46" s="24">
        <v>23</v>
      </c>
      <c r="J46" s="26">
        <f t="shared" si="1"/>
        <v>0</v>
      </c>
    </row>
    <row r="47" spans="1:10" ht="33.75" x14ac:dyDescent="0.2">
      <c r="A47" s="41">
        <v>44</v>
      </c>
      <c r="B47" s="28" t="s">
        <v>448</v>
      </c>
      <c r="C47" s="22" t="s">
        <v>381</v>
      </c>
      <c r="D47" s="22"/>
      <c r="E47" s="23" t="s">
        <v>24</v>
      </c>
      <c r="F47" s="27">
        <v>18</v>
      </c>
      <c r="G47" s="25">
        <v>0</v>
      </c>
      <c r="H47" s="26">
        <f t="shared" si="0"/>
        <v>0</v>
      </c>
      <c r="I47" s="24">
        <v>23</v>
      </c>
      <c r="J47" s="26">
        <f t="shared" si="1"/>
        <v>0</v>
      </c>
    </row>
    <row r="48" spans="1:10" ht="22.5" x14ac:dyDescent="0.2">
      <c r="A48" s="41">
        <v>45</v>
      </c>
      <c r="B48" s="22" t="s">
        <v>64</v>
      </c>
      <c r="C48" s="22" t="s">
        <v>382</v>
      </c>
      <c r="D48" s="22"/>
      <c r="E48" s="23" t="s">
        <v>49</v>
      </c>
      <c r="F48" s="24">
        <v>27</v>
      </c>
      <c r="G48" s="25">
        <v>0</v>
      </c>
      <c r="H48" s="26">
        <f t="shared" si="0"/>
        <v>0</v>
      </c>
      <c r="I48" s="24">
        <v>23</v>
      </c>
      <c r="J48" s="26">
        <f t="shared" si="1"/>
        <v>0</v>
      </c>
    </row>
    <row r="49" spans="1:10" ht="22.5" x14ac:dyDescent="0.2">
      <c r="A49" s="41">
        <v>46</v>
      </c>
      <c r="B49" s="22" t="s">
        <v>64</v>
      </c>
      <c r="C49" s="22" t="s">
        <v>383</v>
      </c>
      <c r="D49" s="22"/>
      <c r="E49" s="23" t="s">
        <v>49</v>
      </c>
      <c r="F49" s="24">
        <v>102</v>
      </c>
      <c r="G49" s="25">
        <v>0</v>
      </c>
      <c r="H49" s="26">
        <f t="shared" si="0"/>
        <v>0</v>
      </c>
      <c r="I49" s="24">
        <v>23</v>
      </c>
      <c r="J49" s="26">
        <f t="shared" si="1"/>
        <v>0</v>
      </c>
    </row>
    <row r="50" spans="1:10" ht="22.5" x14ac:dyDescent="0.2">
      <c r="A50" s="41">
        <v>47</v>
      </c>
      <c r="B50" s="22" t="s">
        <v>65</v>
      </c>
      <c r="C50" s="22" t="s">
        <v>66</v>
      </c>
      <c r="D50" s="22"/>
      <c r="E50" s="23" t="s">
        <v>248</v>
      </c>
      <c r="F50" s="27">
        <v>20</v>
      </c>
      <c r="G50" s="25">
        <v>0</v>
      </c>
      <c r="H50" s="26">
        <f t="shared" si="0"/>
        <v>0</v>
      </c>
      <c r="I50" s="24">
        <v>23</v>
      </c>
      <c r="J50" s="26">
        <f t="shared" si="1"/>
        <v>0</v>
      </c>
    </row>
    <row r="51" spans="1:10" ht="22.5" x14ac:dyDescent="0.2">
      <c r="A51" s="41">
        <v>48</v>
      </c>
      <c r="B51" s="22" t="s">
        <v>65</v>
      </c>
      <c r="C51" s="22" t="s">
        <v>67</v>
      </c>
      <c r="D51" s="22"/>
      <c r="E51" s="23" t="s">
        <v>248</v>
      </c>
      <c r="F51" s="27">
        <v>20</v>
      </c>
      <c r="G51" s="25">
        <v>0</v>
      </c>
      <c r="H51" s="26">
        <f t="shared" si="0"/>
        <v>0</v>
      </c>
      <c r="I51" s="24">
        <v>23</v>
      </c>
      <c r="J51" s="26">
        <f t="shared" si="1"/>
        <v>0</v>
      </c>
    </row>
    <row r="52" spans="1:10" ht="22.5" x14ac:dyDescent="0.2">
      <c r="A52" s="41">
        <v>49</v>
      </c>
      <c r="B52" s="22" t="s">
        <v>65</v>
      </c>
      <c r="C52" s="22" t="s">
        <v>362</v>
      </c>
      <c r="D52" s="22"/>
      <c r="E52" s="23" t="s">
        <v>248</v>
      </c>
      <c r="F52" s="27">
        <v>20</v>
      </c>
      <c r="G52" s="25">
        <v>0</v>
      </c>
      <c r="H52" s="26">
        <f t="shared" si="0"/>
        <v>0</v>
      </c>
      <c r="I52" s="24">
        <v>23</v>
      </c>
      <c r="J52" s="26">
        <f t="shared" si="1"/>
        <v>0</v>
      </c>
    </row>
    <row r="53" spans="1:10" ht="22.5" x14ac:dyDescent="0.2">
      <c r="A53" s="41">
        <v>50</v>
      </c>
      <c r="B53" s="22" t="s">
        <v>65</v>
      </c>
      <c r="C53" s="22" t="s">
        <v>419</v>
      </c>
      <c r="D53" s="22"/>
      <c r="E53" s="23" t="s">
        <v>132</v>
      </c>
      <c r="F53" s="27">
        <v>20</v>
      </c>
      <c r="G53" s="25">
        <v>0</v>
      </c>
      <c r="H53" s="26">
        <f t="shared" si="0"/>
        <v>0</v>
      </c>
      <c r="I53" s="24">
        <v>23</v>
      </c>
      <c r="J53" s="26">
        <f t="shared" si="1"/>
        <v>0</v>
      </c>
    </row>
    <row r="54" spans="1:10" ht="22.5" x14ac:dyDescent="0.2">
      <c r="A54" s="41">
        <v>51</v>
      </c>
      <c r="B54" s="22" t="s">
        <v>68</v>
      </c>
      <c r="C54" s="22" t="s">
        <v>69</v>
      </c>
      <c r="D54" s="22"/>
      <c r="E54" s="23" t="s">
        <v>132</v>
      </c>
      <c r="F54" s="27">
        <v>10</v>
      </c>
      <c r="G54" s="25">
        <v>0</v>
      </c>
      <c r="H54" s="26">
        <f t="shared" si="0"/>
        <v>0</v>
      </c>
      <c r="I54" s="24">
        <v>23</v>
      </c>
      <c r="J54" s="26">
        <f t="shared" si="1"/>
        <v>0</v>
      </c>
    </row>
    <row r="55" spans="1:10" ht="22.5" x14ac:dyDescent="0.2">
      <c r="A55" s="41">
        <v>52</v>
      </c>
      <c r="B55" s="22" t="s">
        <v>68</v>
      </c>
      <c r="C55" s="22" t="s">
        <v>66</v>
      </c>
      <c r="D55" s="22"/>
      <c r="E55" s="23" t="s">
        <v>132</v>
      </c>
      <c r="F55" s="27">
        <v>10</v>
      </c>
      <c r="G55" s="25">
        <v>0</v>
      </c>
      <c r="H55" s="26">
        <f t="shared" si="0"/>
        <v>0</v>
      </c>
      <c r="I55" s="24">
        <v>23</v>
      </c>
      <c r="J55" s="26">
        <f t="shared" si="1"/>
        <v>0</v>
      </c>
    </row>
    <row r="56" spans="1:10" ht="22.5" x14ac:dyDescent="0.2">
      <c r="A56" s="41">
        <v>53</v>
      </c>
      <c r="B56" s="22" t="s">
        <v>68</v>
      </c>
      <c r="C56" s="22" t="s">
        <v>420</v>
      </c>
      <c r="D56" s="22"/>
      <c r="E56" s="23" t="s">
        <v>132</v>
      </c>
      <c r="F56" s="27">
        <v>10</v>
      </c>
      <c r="G56" s="25">
        <v>0</v>
      </c>
      <c r="H56" s="26">
        <f t="shared" si="0"/>
        <v>0</v>
      </c>
      <c r="I56" s="24">
        <v>23</v>
      </c>
      <c r="J56" s="26">
        <f t="shared" si="1"/>
        <v>0</v>
      </c>
    </row>
    <row r="57" spans="1:10" ht="22.5" x14ac:dyDescent="0.2">
      <c r="A57" s="41">
        <v>54</v>
      </c>
      <c r="B57" s="22" t="s">
        <v>68</v>
      </c>
      <c r="C57" s="22" t="s">
        <v>70</v>
      </c>
      <c r="D57" s="22"/>
      <c r="E57" s="23" t="s">
        <v>132</v>
      </c>
      <c r="F57" s="27">
        <v>40</v>
      </c>
      <c r="G57" s="25">
        <v>0</v>
      </c>
      <c r="H57" s="26">
        <f t="shared" si="0"/>
        <v>0</v>
      </c>
      <c r="I57" s="24">
        <v>23</v>
      </c>
      <c r="J57" s="26">
        <f t="shared" si="1"/>
        <v>0</v>
      </c>
    </row>
    <row r="58" spans="1:10" ht="22.5" x14ac:dyDescent="0.2">
      <c r="A58" s="41">
        <v>55</v>
      </c>
      <c r="B58" s="22" t="s">
        <v>68</v>
      </c>
      <c r="C58" s="22" t="s">
        <v>71</v>
      </c>
      <c r="D58" s="22"/>
      <c r="E58" s="23" t="s">
        <v>319</v>
      </c>
      <c r="F58" s="27">
        <v>20</v>
      </c>
      <c r="G58" s="25">
        <v>0</v>
      </c>
      <c r="H58" s="26">
        <f t="shared" si="0"/>
        <v>0</v>
      </c>
      <c r="I58" s="24">
        <v>23</v>
      </c>
      <c r="J58" s="26">
        <f t="shared" si="1"/>
        <v>0</v>
      </c>
    </row>
    <row r="59" spans="1:10" ht="22.5" x14ac:dyDescent="0.2">
      <c r="A59" s="41">
        <v>56</v>
      </c>
      <c r="B59" s="22" t="s">
        <v>68</v>
      </c>
      <c r="C59" s="22" t="s">
        <v>72</v>
      </c>
      <c r="D59" s="22"/>
      <c r="E59" s="23" t="s">
        <v>132</v>
      </c>
      <c r="F59" s="27">
        <v>10</v>
      </c>
      <c r="G59" s="25">
        <v>0</v>
      </c>
      <c r="H59" s="26">
        <f t="shared" si="0"/>
        <v>0</v>
      </c>
      <c r="I59" s="24">
        <v>23</v>
      </c>
      <c r="J59" s="26">
        <f t="shared" si="1"/>
        <v>0</v>
      </c>
    </row>
    <row r="60" spans="1:10" ht="33.75" x14ac:dyDescent="0.2">
      <c r="A60" s="41">
        <v>57</v>
      </c>
      <c r="B60" s="22" t="s">
        <v>73</v>
      </c>
      <c r="C60" s="22" t="s">
        <v>384</v>
      </c>
      <c r="D60" s="22"/>
      <c r="E60" s="23" t="s">
        <v>24</v>
      </c>
      <c r="F60" s="24">
        <v>777</v>
      </c>
      <c r="G60" s="25">
        <v>0</v>
      </c>
      <c r="H60" s="26">
        <f t="shared" si="0"/>
        <v>0</v>
      </c>
      <c r="I60" s="24">
        <v>23</v>
      </c>
      <c r="J60" s="26">
        <f t="shared" si="1"/>
        <v>0</v>
      </c>
    </row>
    <row r="61" spans="1:10" ht="22.5" x14ac:dyDescent="0.2">
      <c r="A61" s="41">
        <v>58</v>
      </c>
      <c r="B61" s="22" t="s">
        <v>74</v>
      </c>
      <c r="C61" s="22" t="s">
        <v>385</v>
      </c>
      <c r="D61" s="22"/>
      <c r="E61" s="23" t="s">
        <v>75</v>
      </c>
      <c r="F61" s="24">
        <v>121</v>
      </c>
      <c r="G61" s="25">
        <v>0</v>
      </c>
      <c r="H61" s="26">
        <f t="shared" si="0"/>
        <v>0</v>
      </c>
      <c r="I61" s="24">
        <v>23</v>
      </c>
      <c r="J61" s="26">
        <f t="shared" si="1"/>
        <v>0</v>
      </c>
    </row>
    <row r="62" spans="1:10" ht="45" x14ac:dyDescent="0.2">
      <c r="A62" s="41">
        <v>59</v>
      </c>
      <c r="B62" s="22" t="s">
        <v>74</v>
      </c>
      <c r="C62" s="22" t="s">
        <v>76</v>
      </c>
      <c r="D62" s="22"/>
      <c r="E62" s="23" t="s">
        <v>77</v>
      </c>
      <c r="F62" s="24">
        <v>36</v>
      </c>
      <c r="G62" s="25">
        <v>0</v>
      </c>
      <c r="H62" s="26">
        <f t="shared" si="0"/>
        <v>0</v>
      </c>
      <c r="I62" s="24">
        <v>23</v>
      </c>
      <c r="J62" s="26">
        <f t="shared" si="1"/>
        <v>0</v>
      </c>
    </row>
    <row r="63" spans="1:10" ht="67.5" x14ac:dyDescent="0.2">
      <c r="A63" s="41">
        <v>60</v>
      </c>
      <c r="B63" s="22" t="s">
        <v>78</v>
      </c>
      <c r="C63" s="22" t="s">
        <v>79</v>
      </c>
      <c r="D63" s="22"/>
      <c r="E63" s="23" t="s">
        <v>24</v>
      </c>
      <c r="F63" s="24">
        <v>84</v>
      </c>
      <c r="G63" s="25">
        <v>0</v>
      </c>
      <c r="H63" s="26">
        <f t="shared" si="0"/>
        <v>0</v>
      </c>
      <c r="I63" s="24">
        <v>23</v>
      </c>
      <c r="J63" s="26">
        <f t="shared" si="1"/>
        <v>0</v>
      </c>
    </row>
    <row r="64" spans="1:10" ht="67.5" x14ac:dyDescent="0.2">
      <c r="A64" s="41">
        <v>61</v>
      </c>
      <c r="B64" s="22" t="s">
        <v>80</v>
      </c>
      <c r="C64" s="22" t="s">
        <v>81</v>
      </c>
      <c r="D64" s="22"/>
      <c r="E64" s="23" t="s">
        <v>24</v>
      </c>
      <c r="F64" s="24">
        <v>22</v>
      </c>
      <c r="G64" s="25">
        <v>0</v>
      </c>
      <c r="H64" s="26">
        <f t="shared" si="0"/>
        <v>0</v>
      </c>
      <c r="I64" s="24">
        <v>23</v>
      </c>
      <c r="J64" s="26">
        <f t="shared" si="1"/>
        <v>0</v>
      </c>
    </row>
    <row r="65" spans="1:10" ht="67.5" x14ac:dyDescent="0.2">
      <c r="A65" s="41">
        <v>62</v>
      </c>
      <c r="B65" s="22" t="s">
        <v>82</v>
      </c>
      <c r="C65" s="22" t="s">
        <v>449</v>
      </c>
      <c r="D65" s="22"/>
      <c r="E65" s="23" t="s">
        <v>11</v>
      </c>
      <c r="F65" s="24">
        <v>1268</v>
      </c>
      <c r="G65" s="25">
        <v>0</v>
      </c>
      <c r="H65" s="26">
        <f t="shared" si="0"/>
        <v>0</v>
      </c>
      <c r="I65" s="24">
        <v>23</v>
      </c>
      <c r="J65" s="26">
        <f t="shared" si="1"/>
        <v>0</v>
      </c>
    </row>
    <row r="66" spans="1:10" ht="22.5" x14ac:dyDescent="0.2">
      <c r="A66" s="41">
        <v>63</v>
      </c>
      <c r="B66" s="22" t="s">
        <v>83</v>
      </c>
      <c r="C66" s="22" t="s">
        <v>430</v>
      </c>
      <c r="D66" s="22"/>
      <c r="E66" s="23" t="s">
        <v>24</v>
      </c>
      <c r="F66" s="24">
        <v>66</v>
      </c>
      <c r="G66" s="25">
        <v>0</v>
      </c>
      <c r="H66" s="26">
        <f t="shared" si="0"/>
        <v>0</v>
      </c>
      <c r="I66" s="24">
        <v>23</v>
      </c>
      <c r="J66" s="26">
        <f t="shared" si="1"/>
        <v>0</v>
      </c>
    </row>
    <row r="67" spans="1:10" ht="45" x14ac:dyDescent="0.2">
      <c r="A67" s="41">
        <v>64</v>
      </c>
      <c r="B67" s="22" t="s">
        <v>84</v>
      </c>
      <c r="C67" s="22" t="s">
        <v>450</v>
      </c>
      <c r="D67" s="22"/>
      <c r="E67" s="23" t="s">
        <v>24</v>
      </c>
      <c r="F67" s="24">
        <v>132</v>
      </c>
      <c r="G67" s="25">
        <v>0</v>
      </c>
      <c r="H67" s="26">
        <f t="shared" si="0"/>
        <v>0</v>
      </c>
      <c r="I67" s="24">
        <v>23</v>
      </c>
      <c r="J67" s="26">
        <f t="shared" si="1"/>
        <v>0</v>
      </c>
    </row>
    <row r="68" spans="1:10" ht="45" x14ac:dyDescent="0.2">
      <c r="A68" s="41">
        <v>65</v>
      </c>
      <c r="B68" s="22" t="s">
        <v>84</v>
      </c>
      <c r="C68" s="22" t="s">
        <v>451</v>
      </c>
      <c r="D68" s="22"/>
      <c r="E68" s="23" t="s">
        <v>24</v>
      </c>
      <c r="F68" s="24">
        <v>115</v>
      </c>
      <c r="G68" s="25">
        <v>0</v>
      </c>
      <c r="H68" s="26">
        <f t="shared" si="0"/>
        <v>0</v>
      </c>
      <c r="I68" s="24">
        <v>23</v>
      </c>
      <c r="J68" s="26">
        <f t="shared" si="1"/>
        <v>0</v>
      </c>
    </row>
    <row r="69" spans="1:10" ht="45" x14ac:dyDescent="0.2">
      <c r="A69" s="41">
        <v>66</v>
      </c>
      <c r="B69" s="22" t="s">
        <v>84</v>
      </c>
      <c r="C69" s="22" t="s">
        <v>431</v>
      </c>
      <c r="D69" s="22"/>
      <c r="E69" s="23" t="s">
        <v>24</v>
      </c>
      <c r="F69" s="24">
        <v>190</v>
      </c>
      <c r="G69" s="25">
        <v>0</v>
      </c>
      <c r="H69" s="26">
        <f t="shared" ref="H69:H133" si="2">SUM(F69*G69)</f>
        <v>0</v>
      </c>
      <c r="I69" s="24">
        <v>23</v>
      </c>
      <c r="J69" s="26">
        <f t="shared" ref="J69:J133" si="3">H69+(H69*0.23)</f>
        <v>0</v>
      </c>
    </row>
    <row r="70" spans="1:10" ht="45" x14ac:dyDescent="0.2">
      <c r="A70" s="41">
        <v>67</v>
      </c>
      <c r="B70" s="22" t="s">
        <v>84</v>
      </c>
      <c r="C70" s="22" t="s">
        <v>432</v>
      </c>
      <c r="D70" s="22"/>
      <c r="E70" s="23" t="s">
        <v>24</v>
      </c>
      <c r="F70" s="24">
        <v>176</v>
      </c>
      <c r="G70" s="25">
        <v>0</v>
      </c>
      <c r="H70" s="26">
        <f t="shared" si="2"/>
        <v>0</v>
      </c>
      <c r="I70" s="24">
        <v>23</v>
      </c>
      <c r="J70" s="26">
        <f t="shared" si="3"/>
        <v>0</v>
      </c>
    </row>
    <row r="71" spans="1:10" ht="33.75" x14ac:dyDescent="0.2">
      <c r="A71" s="41">
        <v>68</v>
      </c>
      <c r="B71" s="28" t="s">
        <v>85</v>
      </c>
      <c r="C71" s="22" t="s">
        <v>86</v>
      </c>
      <c r="D71" s="22"/>
      <c r="E71" s="23" t="s">
        <v>248</v>
      </c>
      <c r="F71" s="27">
        <v>5</v>
      </c>
      <c r="G71" s="25">
        <v>0</v>
      </c>
      <c r="H71" s="26">
        <f t="shared" si="2"/>
        <v>0</v>
      </c>
      <c r="I71" s="24">
        <v>23</v>
      </c>
      <c r="J71" s="26">
        <f t="shared" si="3"/>
        <v>0</v>
      </c>
    </row>
    <row r="72" spans="1:10" ht="33.75" x14ac:dyDescent="0.2">
      <c r="A72" s="41">
        <v>69</v>
      </c>
      <c r="B72" s="28" t="s">
        <v>85</v>
      </c>
      <c r="C72" s="22" t="s">
        <v>87</v>
      </c>
      <c r="D72" s="22"/>
      <c r="E72" s="23" t="s">
        <v>248</v>
      </c>
      <c r="F72" s="27">
        <v>5</v>
      </c>
      <c r="G72" s="25">
        <v>0</v>
      </c>
      <c r="H72" s="26">
        <f t="shared" si="2"/>
        <v>0</v>
      </c>
      <c r="I72" s="24">
        <v>23</v>
      </c>
      <c r="J72" s="26">
        <f t="shared" si="3"/>
        <v>0</v>
      </c>
    </row>
    <row r="73" spans="1:10" ht="22.5" x14ac:dyDescent="0.2">
      <c r="A73" s="41">
        <v>70</v>
      </c>
      <c r="B73" s="22" t="s">
        <v>88</v>
      </c>
      <c r="C73" s="22" t="s">
        <v>89</v>
      </c>
      <c r="D73" s="22"/>
      <c r="E73" s="23" t="s">
        <v>132</v>
      </c>
      <c r="F73" s="27">
        <v>200</v>
      </c>
      <c r="G73" s="25">
        <v>0</v>
      </c>
      <c r="H73" s="26">
        <f t="shared" si="2"/>
        <v>0</v>
      </c>
      <c r="I73" s="24">
        <v>23</v>
      </c>
      <c r="J73" s="26">
        <f t="shared" si="3"/>
        <v>0</v>
      </c>
    </row>
    <row r="74" spans="1:10" ht="22.5" x14ac:dyDescent="0.2">
      <c r="A74" s="41">
        <v>71</v>
      </c>
      <c r="B74" s="22" t="s">
        <v>88</v>
      </c>
      <c r="C74" s="22" t="s">
        <v>90</v>
      </c>
      <c r="D74" s="22"/>
      <c r="E74" s="23" t="s">
        <v>132</v>
      </c>
      <c r="F74" s="27">
        <v>140</v>
      </c>
      <c r="G74" s="25">
        <v>0</v>
      </c>
      <c r="H74" s="26">
        <f t="shared" si="2"/>
        <v>0</v>
      </c>
      <c r="I74" s="24">
        <v>23</v>
      </c>
      <c r="J74" s="26">
        <f t="shared" si="3"/>
        <v>0</v>
      </c>
    </row>
    <row r="75" spans="1:10" ht="33.75" x14ac:dyDescent="0.2">
      <c r="A75" s="41">
        <v>72</v>
      </c>
      <c r="B75" s="22" t="s">
        <v>88</v>
      </c>
      <c r="C75" s="22" t="s">
        <v>91</v>
      </c>
      <c r="D75" s="22"/>
      <c r="E75" s="23" t="s">
        <v>319</v>
      </c>
      <c r="F75" s="27">
        <v>100</v>
      </c>
      <c r="G75" s="25">
        <v>0</v>
      </c>
      <c r="H75" s="26">
        <f t="shared" si="2"/>
        <v>0</v>
      </c>
      <c r="I75" s="24">
        <v>23</v>
      </c>
      <c r="J75" s="26">
        <f t="shared" si="3"/>
        <v>0</v>
      </c>
    </row>
    <row r="76" spans="1:10" ht="22.5" x14ac:dyDescent="0.2">
      <c r="A76" s="41">
        <v>73</v>
      </c>
      <c r="B76" s="22" t="s">
        <v>88</v>
      </c>
      <c r="C76" s="22" t="s">
        <v>92</v>
      </c>
      <c r="D76" s="22"/>
      <c r="E76" s="23" t="s">
        <v>132</v>
      </c>
      <c r="F76" s="27">
        <v>700</v>
      </c>
      <c r="G76" s="25">
        <v>0</v>
      </c>
      <c r="H76" s="26">
        <f t="shared" si="2"/>
        <v>0</v>
      </c>
      <c r="I76" s="24">
        <v>23</v>
      </c>
      <c r="J76" s="26">
        <f t="shared" si="3"/>
        <v>0</v>
      </c>
    </row>
    <row r="77" spans="1:10" ht="22.5" x14ac:dyDescent="0.2">
      <c r="A77" s="41">
        <v>74</v>
      </c>
      <c r="B77" s="22" t="s">
        <v>88</v>
      </c>
      <c r="C77" s="22" t="s">
        <v>452</v>
      </c>
      <c r="D77" s="22"/>
      <c r="E77" s="23" t="s">
        <v>132</v>
      </c>
      <c r="F77" s="27">
        <v>800</v>
      </c>
      <c r="G77" s="25">
        <v>0</v>
      </c>
      <c r="H77" s="26">
        <f t="shared" si="2"/>
        <v>0</v>
      </c>
      <c r="I77" s="24">
        <v>23</v>
      </c>
      <c r="J77" s="26">
        <f t="shared" si="3"/>
        <v>0</v>
      </c>
    </row>
    <row r="78" spans="1:10" ht="12.75" x14ac:dyDescent="0.2">
      <c r="A78" s="41">
        <v>75</v>
      </c>
      <c r="B78" s="22" t="s">
        <v>88</v>
      </c>
      <c r="C78" s="22" t="s">
        <v>93</v>
      </c>
      <c r="D78" s="22"/>
      <c r="E78" s="23" t="s">
        <v>132</v>
      </c>
      <c r="F78" s="27">
        <v>600</v>
      </c>
      <c r="G78" s="25">
        <v>0</v>
      </c>
      <c r="H78" s="26">
        <f t="shared" si="2"/>
        <v>0</v>
      </c>
      <c r="I78" s="24">
        <v>23</v>
      </c>
      <c r="J78" s="26">
        <f t="shared" si="3"/>
        <v>0</v>
      </c>
    </row>
    <row r="79" spans="1:10" ht="33.75" x14ac:dyDescent="0.2">
      <c r="A79" s="41">
        <v>76</v>
      </c>
      <c r="B79" s="22" t="s">
        <v>88</v>
      </c>
      <c r="C79" s="22" t="s">
        <v>453</v>
      </c>
      <c r="D79" s="22"/>
      <c r="E79" s="23" t="s">
        <v>132</v>
      </c>
      <c r="F79" s="27">
        <v>20</v>
      </c>
      <c r="G79" s="25">
        <v>0</v>
      </c>
      <c r="H79" s="26">
        <f t="shared" si="2"/>
        <v>0</v>
      </c>
      <c r="I79" s="24">
        <v>23</v>
      </c>
      <c r="J79" s="26">
        <f t="shared" si="3"/>
        <v>0</v>
      </c>
    </row>
    <row r="80" spans="1:10" ht="22.5" x14ac:dyDescent="0.2">
      <c r="A80" s="41">
        <v>77</v>
      </c>
      <c r="B80" s="22" t="s">
        <v>88</v>
      </c>
      <c r="C80" s="39" t="s">
        <v>516</v>
      </c>
      <c r="D80" s="22"/>
      <c r="E80" s="23" t="s">
        <v>319</v>
      </c>
      <c r="F80" s="27">
        <v>200</v>
      </c>
      <c r="G80" s="25">
        <v>0</v>
      </c>
      <c r="H80" s="26">
        <f t="shared" si="2"/>
        <v>0</v>
      </c>
      <c r="I80" s="24">
        <v>23</v>
      </c>
      <c r="J80" s="26">
        <f t="shared" si="3"/>
        <v>0</v>
      </c>
    </row>
    <row r="81" spans="1:10" ht="22.5" x14ac:dyDescent="0.2">
      <c r="A81" s="41">
        <v>78</v>
      </c>
      <c r="B81" s="22" t="s">
        <v>88</v>
      </c>
      <c r="C81" s="22" t="s">
        <v>386</v>
      </c>
      <c r="D81" s="22"/>
      <c r="E81" s="23" t="s">
        <v>132</v>
      </c>
      <c r="F81" s="27">
        <v>200</v>
      </c>
      <c r="G81" s="25">
        <v>0</v>
      </c>
      <c r="H81" s="26">
        <f t="shared" si="2"/>
        <v>0</v>
      </c>
      <c r="I81" s="24">
        <v>23</v>
      </c>
      <c r="J81" s="26">
        <f t="shared" si="3"/>
        <v>0</v>
      </c>
    </row>
    <row r="82" spans="1:10" ht="56.25" x14ac:dyDescent="0.2">
      <c r="A82" s="41">
        <v>79</v>
      </c>
      <c r="B82" s="38" t="s">
        <v>517</v>
      </c>
      <c r="C82" s="22" t="s">
        <v>520</v>
      </c>
      <c r="D82" s="22"/>
      <c r="E82" s="23" t="s">
        <v>427</v>
      </c>
      <c r="F82" s="27">
        <v>500</v>
      </c>
      <c r="G82" s="25">
        <v>0</v>
      </c>
      <c r="H82" s="26">
        <f t="shared" si="2"/>
        <v>0</v>
      </c>
      <c r="I82" s="24">
        <v>23</v>
      </c>
      <c r="J82" s="26">
        <f t="shared" si="3"/>
        <v>0</v>
      </c>
    </row>
    <row r="83" spans="1:10" ht="12.75" x14ac:dyDescent="0.2">
      <c r="A83" s="41">
        <v>80</v>
      </c>
      <c r="B83" s="22" t="s">
        <v>88</v>
      </c>
      <c r="C83" s="22" t="s">
        <v>94</v>
      </c>
      <c r="D83" s="22"/>
      <c r="E83" s="23" t="s">
        <v>132</v>
      </c>
      <c r="F83" s="27">
        <v>170</v>
      </c>
      <c r="G83" s="25">
        <v>0</v>
      </c>
      <c r="H83" s="26">
        <f t="shared" si="2"/>
        <v>0</v>
      </c>
      <c r="I83" s="24">
        <v>23</v>
      </c>
      <c r="J83" s="26">
        <f t="shared" si="3"/>
        <v>0</v>
      </c>
    </row>
    <row r="84" spans="1:10" ht="22.5" x14ac:dyDescent="0.2">
      <c r="A84" s="41">
        <v>81</v>
      </c>
      <c r="B84" s="22" t="s">
        <v>95</v>
      </c>
      <c r="C84" s="22" t="s">
        <v>96</v>
      </c>
      <c r="D84" s="22"/>
      <c r="E84" s="23" t="s">
        <v>319</v>
      </c>
      <c r="F84" s="27">
        <v>160</v>
      </c>
      <c r="G84" s="25">
        <v>0</v>
      </c>
      <c r="H84" s="26">
        <f t="shared" si="2"/>
        <v>0</v>
      </c>
      <c r="I84" s="24">
        <v>23</v>
      </c>
      <c r="J84" s="26">
        <f t="shared" si="3"/>
        <v>0</v>
      </c>
    </row>
    <row r="85" spans="1:10" ht="22.5" x14ac:dyDescent="0.2">
      <c r="A85" s="41">
        <v>82</v>
      </c>
      <c r="B85" s="22" t="s">
        <v>88</v>
      </c>
      <c r="C85" s="22" t="s">
        <v>97</v>
      </c>
      <c r="D85" s="22"/>
      <c r="E85" s="23" t="s">
        <v>319</v>
      </c>
      <c r="F85" s="27">
        <v>16</v>
      </c>
      <c r="G85" s="25">
        <v>0</v>
      </c>
      <c r="H85" s="26">
        <f t="shared" si="2"/>
        <v>0</v>
      </c>
      <c r="I85" s="24">
        <v>23</v>
      </c>
      <c r="J85" s="26">
        <f t="shared" si="3"/>
        <v>0</v>
      </c>
    </row>
    <row r="86" spans="1:10" ht="45" x14ac:dyDescent="0.2">
      <c r="A86" s="41">
        <v>83</v>
      </c>
      <c r="B86" s="22" t="s">
        <v>98</v>
      </c>
      <c r="C86" s="22" t="s">
        <v>99</v>
      </c>
      <c r="D86" s="22"/>
      <c r="E86" s="23" t="s">
        <v>248</v>
      </c>
      <c r="F86" s="27">
        <v>10</v>
      </c>
      <c r="G86" s="25">
        <v>0</v>
      </c>
      <c r="H86" s="26">
        <f t="shared" si="2"/>
        <v>0</v>
      </c>
      <c r="I86" s="24">
        <v>23</v>
      </c>
      <c r="J86" s="26">
        <f t="shared" si="3"/>
        <v>0</v>
      </c>
    </row>
    <row r="87" spans="1:10" ht="45" x14ac:dyDescent="0.2">
      <c r="A87" s="41">
        <v>84</v>
      </c>
      <c r="B87" s="22" t="s">
        <v>454</v>
      </c>
      <c r="C87" s="22" t="s">
        <v>455</v>
      </c>
      <c r="D87" s="22"/>
      <c r="E87" s="23" t="s">
        <v>456</v>
      </c>
      <c r="F87" s="29">
        <v>0</v>
      </c>
      <c r="G87" s="25">
        <v>0</v>
      </c>
      <c r="H87" s="26">
        <f t="shared" si="2"/>
        <v>0</v>
      </c>
      <c r="I87" s="29">
        <v>23</v>
      </c>
      <c r="J87" s="26">
        <f t="shared" si="3"/>
        <v>0</v>
      </c>
    </row>
    <row r="88" spans="1:10" ht="56.25" x14ac:dyDescent="0.2">
      <c r="A88" s="41">
        <v>85</v>
      </c>
      <c r="B88" s="22" t="s">
        <v>100</v>
      </c>
      <c r="C88" s="22" t="s">
        <v>387</v>
      </c>
      <c r="D88" s="22"/>
      <c r="E88" s="23" t="s">
        <v>248</v>
      </c>
      <c r="F88" s="27">
        <v>5</v>
      </c>
      <c r="G88" s="25">
        <v>0</v>
      </c>
      <c r="H88" s="26">
        <f t="shared" si="2"/>
        <v>0</v>
      </c>
      <c r="I88" s="24">
        <v>23</v>
      </c>
      <c r="J88" s="26">
        <f t="shared" si="3"/>
        <v>0</v>
      </c>
    </row>
    <row r="89" spans="1:10" ht="45" x14ac:dyDescent="0.2">
      <c r="A89" s="41">
        <v>86</v>
      </c>
      <c r="B89" s="22" t="s">
        <v>101</v>
      </c>
      <c r="C89" s="22" t="s">
        <v>102</v>
      </c>
      <c r="D89" s="22"/>
      <c r="E89" s="23" t="s">
        <v>103</v>
      </c>
      <c r="F89" s="24">
        <v>7</v>
      </c>
      <c r="G89" s="25">
        <v>0</v>
      </c>
      <c r="H89" s="26">
        <f t="shared" si="2"/>
        <v>0</v>
      </c>
      <c r="I89" s="24">
        <v>23</v>
      </c>
      <c r="J89" s="26">
        <f t="shared" si="3"/>
        <v>0</v>
      </c>
    </row>
    <row r="90" spans="1:10" ht="56.25" x14ac:dyDescent="0.2">
      <c r="A90" s="41">
        <v>87</v>
      </c>
      <c r="B90" s="22" t="s">
        <v>104</v>
      </c>
      <c r="C90" s="22" t="s">
        <v>105</v>
      </c>
      <c r="D90" s="22"/>
      <c r="E90" s="23" t="s">
        <v>130</v>
      </c>
      <c r="F90" s="24">
        <v>30</v>
      </c>
      <c r="G90" s="25">
        <v>0</v>
      </c>
      <c r="H90" s="26">
        <f t="shared" si="2"/>
        <v>0</v>
      </c>
      <c r="I90" s="24">
        <v>23</v>
      </c>
      <c r="J90" s="26">
        <f t="shared" si="3"/>
        <v>0</v>
      </c>
    </row>
    <row r="91" spans="1:10" ht="56.25" x14ac:dyDescent="0.2">
      <c r="A91" s="41">
        <v>88</v>
      </c>
      <c r="B91" s="22" t="s">
        <v>104</v>
      </c>
      <c r="C91" s="22" t="s">
        <v>106</v>
      </c>
      <c r="D91" s="22"/>
      <c r="E91" s="23" t="s">
        <v>130</v>
      </c>
      <c r="F91" s="24">
        <v>50</v>
      </c>
      <c r="G91" s="25">
        <v>0</v>
      </c>
      <c r="H91" s="26">
        <f t="shared" si="2"/>
        <v>0</v>
      </c>
      <c r="I91" s="24">
        <v>23</v>
      </c>
      <c r="J91" s="26">
        <f t="shared" si="3"/>
        <v>0</v>
      </c>
    </row>
    <row r="92" spans="1:10" ht="56.25" x14ac:dyDescent="0.2">
      <c r="A92" s="41">
        <v>89</v>
      </c>
      <c r="B92" s="22" t="s">
        <v>104</v>
      </c>
      <c r="C92" s="22" t="s">
        <v>107</v>
      </c>
      <c r="D92" s="22"/>
      <c r="E92" s="23" t="s">
        <v>130</v>
      </c>
      <c r="F92" s="27">
        <v>10</v>
      </c>
      <c r="G92" s="25">
        <v>0</v>
      </c>
      <c r="H92" s="26">
        <f t="shared" si="2"/>
        <v>0</v>
      </c>
      <c r="I92" s="24">
        <v>23</v>
      </c>
      <c r="J92" s="26">
        <f t="shared" si="3"/>
        <v>0</v>
      </c>
    </row>
    <row r="93" spans="1:10" ht="56.25" x14ac:dyDescent="0.2">
      <c r="A93" s="41">
        <v>90</v>
      </c>
      <c r="B93" s="22" t="s">
        <v>104</v>
      </c>
      <c r="C93" s="22" t="s">
        <v>457</v>
      </c>
      <c r="D93" s="22"/>
      <c r="E93" s="23" t="s">
        <v>130</v>
      </c>
      <c r="F93" s="27">
        <v>160</v>
      </c>
      <c r="G93" s="25">
        <v>0</v>
      </c>
      <c r="H93" s="26">
        <f t="shared" si="2"/>
        <v>0</v>
      </c>
      <c r="I93" s="24">
        <v>23</v>
      </c>
      <c r="J93" s="26">
        <f t="shared" si="3"/>
        <v>0</v>
      </c>
    </row>
    <row r="94" spans="1:10" ht="56.25" x14ac:dyDescent="0.2">
      <c r="A94" s="41">
        <v>91</v>
      </c>
      <c r="B94" s="22" t="s">
        <v>104</v>
      </c>
      <c r="C94" s="22" t="s">
        <v>108</v>
      </c>
      <c r="D94" s="22"/>
      <c r="E94" s="23" t="s">
        <v>130</v>
      </c>
      <c r="F94" s="27">
        <v>80</v>
      </c>
      <c r="G94" s="25">
        <v>0</v>
      </c>
      <c r="H94" s="26">
        <f t="shared" si="2"/>
        <v>0</v>
      </c>
      <c r="I94" s="24">
        <v>23</v>
      </c>
      <c r="J94" s="26">
        <f t="shared" si="3"/>
        <v>0</v>
      </c>
    </row>
    <row r="95" spans="1:10" ht="56.25" x14ac:dyDescent="0.2">
      <c r="A95" s="41">
        <v>92</v>
      </c>
      <c r="B95" s="22" t="s">
        <v>104</v>
      </c>
      <c r="C95" s="22" t="s">
        <v>109</v>
      </c>
      <c r="D95" s="22"/>
      <c r="E95" s="23" t="s">
        <v>130</v>
      </c>
      <c r="F95" s="27">
        <v>60</v>
      </c>
      <c r="G95" s="25">
        <v>0</v>
      </c>
      <c r="H95" s="26">
        <f t="shared" si="2"/>
        <v>0</v>
      </c>
      <c r="I95" s="24">
        <v>23</v>
      </c>
      <c r="J95" s="26">
        <f t="shared" si="3"/>
        <v>0</v>
      </c>
    </row>
    <row r="96" spans="1:10" ht="56.25" x14ac:dyDescent="0.2">
      <c r="A96" s="41">
        <v>93</v>
      </c>
      <c r="B96" s="22" t="s">
        <v>110</v>
      </c>
      <c r="C96" s="22" t="s">
        <v>111</v>
      </c>
      <c r="D96" s="22"/>
      <c r="E96" s="23" t="s">
        <v>24</v>
      </c>
      <c r="F96" s="24">
        <v>484</v>
      </c>
      <c r="G96" s="25">
        <v>0</v>
      </c>
      <c r="H96" s="26">
        <f t="shared" si="2"/>
        <v>0</v>
      </c>
      <c r="I96" s="24">
        <v>23</v>
      </c>
      <c r="J96" s="26">
        <f t="shared" si="3"/>
        <v>0</v>
      </c>
    </row>
    <row r="97" spans="1:10" ht="78.75" x14ac:dyDescent="0.2">
      <c r="A97" s="41">
        <v>94</v>
      </c>
      <c r="B97" s="22" t="s">
        <v>110</v>
      </c>
      <c r="C97" s="22" t="s">
        <v>458</v>
      </c>
      <c r="D97" s="22"/>
      <c r="E97" s="23" t="s">
        <v>24</v>
      </c>
      <c r="F97" s="24">
        <v>1213</v>
      </c>
      <c r="G97" s="25">
        <v>0</v>
      </c>
      <c r="H97" s="26">
        <f t="shared" si="2"/>
        <v>0</v>
      </c>
      <c r="I97" s="24">
        <v>23</v>
      </c>
      <c r="J97" s="26">
        <f t="shared" si="3"/>
        <v>0</v>
      </c>
    </row>
    <row r="98" spans="1:10" ht="33.75" x14ac:dyDescent="0.2">
      <c r="A98" s="41">
        <v>95</v>
      </c>
      <c r="B98" s="22" t="s">
        <v>112</v>
      </c>
      <c r="C98" s="22" t="s">
        <v>113</v>
      </c>
      <c r="D98" s="22"/>
      <c r="E98" s="23" t="s">
        <v>11</v>
      </c>
      <c r="F98" s="24">
        <v>216</v>
      </c>
      <c r="G98" s="25">
        <v>0</v>
      </c>
      <c r="H98" s="26">
        <f t="shared" si="2"/>
        <v>0</v>
      </c>
      <c r="I98" s="24">
        <v>23</v>
      </c>
      <c r="J98" s="26">
        <f t="shared" si="3"/>
        <v>0</v>
      </c>
    </row>
    <row r="99" spans="1:10" ht="45" x14ac:dyDescent="0.2">
      <c r="A99" s="41">
        <v>96</v>
      </c>
      <c r="B99" s="22" t="s">
        <v>114</v>
      </c>
      <c r="C99" s="22" t="s">
        <v>115</v>
      </c>
      <c r="D99" s="22"/>
      <c r="E99" s="23" t="s">
        <v>24</v>
      </c>
      <c r="F99" s="24">
        <v>597</v>
      </c>
      <c r="G99" s="25">
        <v>0</v>
      </c>
      <c r="H99" s="26">
        <f t="shared" si="2"/>
        <v>0</v>
      </c>
      <c r="I99" s="24">
        <v>23</v>
      </c>
      <c r="J99" s="26">
        <f t="shared" si="3"/>
        <v>0</v>
      </c>
    </row>
    <row r="100" spans="1:10" ht="56.25" x14ac:dyDescent="0.2">
      <c r="A100" s="41">
        <v>97</v>
      </c>
      <c r="B100" s="22" t="s">
        <v>116</v>
      </c>
      <c r="C100" s="22" t="s">
        <v>388</v>
      </c>
      <c r="D100" s="22"/>
      <c r="E100" s="23" t="s">
        <v>24</v>
      </c>
      <c r="F100" s="24">
        <v>31</v>
      </c>
      <c r="G100" s="25">
        <v>0</v>
      </c>
      <c r="H100" s="26">
        <f t="shared" si="2"/>
        <v>0</v>
      </c>
      <c r="I100" s="24">
        <v>23</v>
      </c>
      <c r="J100" s="26">
        <f t="shared" si="3"/>
        <v>0</v>
      </c>
    </row>
    <row r="101" spans="1:10" ht="54" customHeight="1" x14ac:dyDescent="0.2">
      <c r="A101" s="41">
        <v>98</v>
      </c>
      <c r="B101" s="22" t="s">
        <v>117</v>
      </c>
      <c r="C101" s="22" t="s">
        <v>118</v>
      </c>
      <c r="D101" s="22"/>
      <c r="E101" s="23" t="s">
        <v>24</v>
      </c>
      <c r="F101" s="24">
        <v>31</v>
      </c>
      <c r="G101" s="25">
        <v>0</v>
      </c>
      <c r="H101" s="26">
        <f t="shared" si="2"/>
        <v>0</v>
      </c>
      <c r="I101" s="24">
        <v>23</v>
      </c>
      <c r="J101" s="26">
        <f t="shared" si="3"/>
        <v>0</v>
      </c>
    </row>
    <row r="102" spans="1:10" ht="42" customHeight="1" x14ac:dyDescent="0.2">
      <c r="A102" s="41">
        <v>99</v>
      </c>
      <c r="B102" s="22" t="s">
        <v>119</v>
      </c>
      <c r="C102" s="22" t="s">
        <v>120</v>
      </c>
      <c r="D102" s="22"/>
      <c r="E102" s="23" t="s">
        <v>24</v>
      </c>
      <c r="F102" s="24">
        <v>850</v>
      </c>
      <c r="G102" s="25">
        <v>0</v>
      </c>
      <c r="H102" s="26">
        <f t="shared" si="2"/>
        <v>0</v>
      </c>
      <c r="I102" s="24">
        <v>23</v>
      </c>
      <c r="J102" s="26">
        <f t="shared" si="3"/>
        <v>0</v>
      </c>
    </row>
    <row r="103" spans="1:10" ht="45" x14ac:dyDescent="0.2">
      <c r="A103" s="41">
        <v>100</v>
      </c>
      <c r="B103" s="28" t="s">
        <v>121</v>
      </c>
      <c r="C103" s="22" t="s">
        <v>122</v>
      </c>
      <c r="D103" s="22"/>
      <c r="E103" s="23" t="s">
        <v>24</v>
      </c>
      <c r="F103" s="24">
        <v>374</v>
      </c>
      <c r="G103" s="25">
        <v>0</v>
      </c>
      <c r="H103" s="26">
        <f t="shared" si="2"/>
        <v>0</v>
      </c>
      <c r="I103" s="24">
        <v>23</v>
      </c>
      <c r="J103" s="26">
        <f t="shared" si="3"/>
        <v>0</v>
      </c>
    </row>
    <row r="104" spans="1:10" ht="56.25" x14ac:dyDescent="0.2">
      <c r="A104" s="41">
        <v>101</v>
      </c>
      <c r="B104" s="22" t="s">
        <v>123</v>
      </c>
      <c r="C104" s="22" t="s">
        <v>459</v>
      </c>
      <c r="D104" s="22"/>
      <c r="E104" s="23" t="s">
        <v>248</v>
      </c>
      <c r="F104" s="27">
        <v>900</v>
      </c>
      <c r="G104" s="25">
        <v>0</v>
      </c>
      <c r="H104" s="26">
        <f t="shared" si="2"/>
        <v>0</v>
      </c>
      <c r="I104" s="24">
        <v>23</v>
      </c>
      <c r="J104" s="26">
        <f t="shared" si="3"/>
        <v>0</v>
      </c>
    </row>
    <row r="105" spans="1:10" ht="56.25" x14ac:dyDescent="0.2">
      <c r="A105" s="41">
        <v>102</v>
      </c>
      <c r="B105" s="22" t="s">
        <v>123</v>
      </c>
      <c r="C105" s="22" t="s">
        <v>460</v>
      </c>
      <c r="D105" s="22"/>
      <c r="E105" s="23" t="s">
        <v>248</v>
      </c>
      <c r="F105" s="27">
        <v>50</v>
      </c>
      <c r="G105" s="25">
        <v>0</v>
      </c>
      <c r="H105" s="26">
        <f t="shared" si="2"/>
        <v>0</v>
      </c>
      <c r="I105" s="24">
        <v>23</v>
      </c>
      <c r="J105" s="26">
        <f t="shared" si="3"/>
        <v>0</v>
      </c>
    </row>
    <row r="106" spans="1:10" ht="56.25" x14ac:dyDescent="0.2">
      <c r="A106" s="41">
        <v>103</v>
      </c>
      <c r="B106" s="22" t="s">
        <v>123</v>
      </c>
      <c r="C106" s="22" t="s">
        <v>461</v>
      </c>
      <c r="D106" s="22"/>
      <c r="E106" s="23" t="s">
        <v>248</v>
      </c>
      <c r="F106" s="27">
        <v>20</v>
      </c>
      <c r="G106" s="25">
        <v>0</v>
      </c>
      <c r="H106" s="26">
        <f t="shared" si="2"/>
        <v>0</v>
      </c>
      <c r="I106" s="24">
        <v>23</v>
      </c>
      <c r="J106" s="26">
        <f t="shared" si="3"/>
        <v>0</v>
      </c>
    </row>
    <row r="107" spans="1:10" ht="56.25" x14ac:dyDescent="0.2">
      <c r="A107" s="41">
        <v>104</v>
      </c>
      <c r="B107" s="22" t="s">
        <v>124</v>
      </c>
      <c r="C107" s="22" t="s">
        <v>459</v>
      </c>
      <c r="D107" s="22"/>
      <c r="E107" s="23" t="s">
        <v>248</v>
      </c>
      <c r="F107" s="27">
        <v>20</v>
      </c>
      <c r="G107" s="25">
        <v>0</v>
      </c>
      <c r="H107" s="26">
        <f t="shared" si="2"/>
        <v>0</v>
      </c>
      <c r="I107" s="24">
        <v>23</v>
      </c>
      <c r="J107" s="26">
        <f t="shared" si="3"/>
        <v>0</v>
      </c>
    </row>
    <row r="108" spans="1:10" ht="56.25" x14ac:dyDescent="0.2">
      <c r="A108" s="41">
        <v>105</v>
      </c>
      <c r="B108" s="22" t="s">
        <v>125</v>
      </c>
      <c r="C108" s="22" t="s">
        <v>389</v>
      </c>
      <c r="D108" s="22"/>
      <c r="E108" s="23" t="s">
        <v>130</v>
      </c>
      <c r="F108" s="27">
        <v>319</v>
      </c>
      <c r="G108" s="25">
        <v>0</v>
      </c>
      <c r="H108" s="26">
        <f t="shared" si="2"/>
        <v>0</v>
      </c>
      <c r="I108" s="24">
        <v>23</v>
      </c>
      <c r="J108" s="26">
        <f t="shared" si="3"/>
        <v>0</v>
      </c>
    </row>
    <row r="109" spans="1:10" ht="45" x14ac:dyDescent="0.2">
      <c r="A109" s="41">
        <v>106</v>
      </c>
      <c r="B109" s="22" t="s">
        <v>126</v>
      </c>
      <c r="C109" s="22" t="s">
        <v>127</v>
      </c>
      <c r="D109" s="22"/>
      <c r="E109" s="23" t="s">
        <v>24</v>
      </c>
      <c r="F109" s="24">
        <v>986</v>
      </c>
      <c r="G109" s="25">
        <v>0</v>
      </c>
      <c r="H109" s="26">
        <f t="shared" si="2"/>
        <v>0</v>
      </c>
      <c r="I109" s="24">
        <v>23</v>
      </c>
      <c r="J109" s="26">
        <f t="shared" si="3"/>
        <v>0</v>
      </c>
    </row>
    <row r="110" spans="1:10" ht="56.25" x14ac:dyDescent="0.2">
      <c r="A110" s="41">
        <v>107</v>
      </c>
      <c r="B110" s="22" t="s">
        <v>128</v>
      </c>
      <c r="C110" s="22" t="s">
        <v>129</v>
      </c>
      <c r="D110" s="22"/>
      <c r="E110" s="23" t="s">
        <v>130</v>
      </c>
      <c r="F110" s="24">
        <v>663</v>
      </c>
      <c r="G110" s="25">
        <v>0</v>
      </c>
      <c r="H110" s="26">
        <f t="shared" si="2"/>
        <v>0</v>
      </c>
      <c r="I110" s="24">
        <v>23</v>
      </c>
      <c r="J110" s="26">
        <f t="shared" si="3"/>
        <v>0</v>
      </c>
    </row>
    <row r="111" spans="1:10" ht="83.25" customHeight="1" x14ac:dyDescent="0.2">
      <c r="A111" s="41">
        <v>108</v>
      </c>
      <c r="B111" s="22" t="s">
        <v>131</v>
      </c>
      <c r="C111" s="22" t="s">
        <v>390</v>
      </c>
      <c r="D111" s="22"/>
      <c r="E111" s="23" t="s">
        <v>132</v>
      </c>
      <c r="F111" s="24">
        <v>69</v>
      </c>
      <c r="G111" s="25">
        <v>0</v>
      </c>
      <c r="H111" s="26">
        <f t="shared" si="2"/>
        <v>0</v>
      </c>
      <c r="I111" s="24">
        <v>23</v>
      </c>
      <c r="J111" s="26">
        <f t="shared" si="3"/>
        <v>0</v>
      </c>
    </row>
    <row r="112" spans="1:10" ht="56.25" x14ac:dyDescent="0.2">
      <c r="A112" s="41">
        <v>109</v>
      </c>
      <c r="B112" s="22" t="s">
        <v>133</v>
      </c>
      <c r="C112" s="22" t="s">
        <v>462</v>
      </c>
      <c r="D112" s="22"/>
      <c r="E112" s="23" t="s">
        <v>130</v>
      </c>
      <c r="F112" s="24">
        <v>64</v>
      </c>
      <c r="G112" s="25">
        <v>0</v>
      </c>
      <c r="H112" s="26">
        <f t="shared" si="2"/>
        <v>0</v>
      </c>
      <c r="I112" s="24">
        <v>23</v>
      </c>
      <c r="J112" s="26">
        <f t="shared" si="3"/>
        <v>0</v>
      </c>
    </row>
    <row r="113" spans="1:10" ht="33.75" x14ac:dyDescent="0.2">
      <c r="A113" s="41">
        <v>110</v>
      </c>
      <c r="B113" s="22" t="s">
        <v>134</v>
      </c>
      <c r="C113" s="22" t="s">
        <v>135</v>
      </c>
      <c r="D113" s="22"/>
      <c r="E113" s="23" t="s">
        <v>136</v>
      </c>
      <c r="F113" s="24">
        <v>400</v>
      </c>
      <c r="G113" s="25">
        <v>0</v>
      </c>
      <c r="H113" s="26">
        <f t="shared" si="2"/>
        <v>0</v>
      </c>
      <c r="I113" s="24">
        <v>23</v>
      </c>
      <c r="J113" s="26">
        <f t="shared" si="3"/>
        <v>0</v>
      </c>
    </row>
    <row r="114" spans="1:10" ht="22.5" x14ac:dyDescent="0.2">
      <c r="A114" s="41">
        <v>111</v>
      </c>
      <c r="B114" s="22" t="s">
        <v>134</v>
      </c>
      <c r="C114" s="22" t="s">
        <v>391</v>
      </c>
      <c r="D114" s="22"/>
      <c r="E114" s="23" t="s">
        <v>365</v>
      </c>
      <c r="F114" s="24">
        <v>400</v>
      </c>
      <c r="G114" s="25">
        <v>0</v>
      </c>
      <c r="H114" s="26">
        <f t="shared" si="2"/>
        <v>0</v>
      </c>
      <c r="I114" s="24"/>
      <c r="J114" s="26">
        <f t="shared" si="3"/>
        <v>0</v>
      </c>
    </row>
    <row r="115" spans="1:10" ht="45" x14ac:dyDescent="0.2">
      <c r="A115" s="41">
        <v>112</v>
      </c>
      <c r="B115" s="28" t="s">
        <v>137</v>
      </c>
      <c r="C115" s="22" t="s">
        <v>138</v>
      </c>
      <c r="D115" s="22"/>
      <c r="E115" s="23" t="s">
        <v>24</v>
      </c>
      <c r="F115" s="24">
        <v>75</v>
      </c>
      <c r="G115" s="25">
        <v>0</v>
      </c>
      <c r="H115" s="26">
        <f t="shared" si="2"/>
        <v>0</v>
      </c>
      <c r="I115" s="24">
        <v>23</v>
      </c>
      <c r="J115" s="26">
        <f t="shared" si="3"/>
        <v>0</v>
      </c>
    </row>
    <row r="116" spans="1:10" ht="33.75" x14ac:dyDescent="0.2">
      <c r="A116" s="41">
        <v>113</v>
      </c>
      <c r="B116" s="22" t="s">
        <v>139</v>
      </c>
      <c r="C116" s="22" t="s">
        <v>140</v>
      </c>
      <c r="D116" s="22"/>
      <c r="E116" s="23" t="s">
        <v>24</v>
      </c>
      <c r="F116" s="24">
        <v>91</v>
      </c>
      <c r="G116" s="25">
        <v>0</v>
      </c>
      <c r="H116" s="26">
        <f t="shared" si="2"/>
        <v>0</v>
      </c>
      <c r="I116" s="24">
        <v>23</v>
      </c>
      <c r="J116" s="26">
        <f t="shared" si="3"/>
        <v>0</v>
      </c>
    </row>
    <row r="117" spans="1:10" ht="45" x14ac:dyDescent="0.2">
      <c r="A117" s="41">
        <v>114</v>
      </c>
      <c r="B117" s="22" t="s">
        <v>463</v>
      </c>
      <c r="C117" s="22" t="s">
        <v>141</v>
      </c>
      <c r="D117" s="22"/>
      <c r="E117" s="23" t="s">
        <v>24</v>
      </c>
      <c r="F117" s="24">
        <v>93</v>
      </c>
      <c r="G117" s="25">
        <v>0</v>
      </c>
      <c r="H117" s="26">
        <f t="shared" si="2"/>
        <v>0</v>
      </c>
      <c r="I117" s="24">
        <v>23</v>
      </c>
      <c r="J117" s="26">
        <f t="shared" si="3"/>
        <v>0</v>
      </c>
    </row>
    <row r="118" spans="1:10" ht="45" x14ac:dyDescent="0.2">
      <c r="A118" s="41">
        <v>115</v>
      </c>
      <c r="B118" s="22" t="s">
        <v>463</v>
      </c>
      <c r="C118" s="22" t="s">
        <v>142</v>
      </c>
      <c r="D118" s="22"/>
      <c r="E118" s="23" t="s">
        <v>24</v>
      </c>
      <c r="F118" s="24">
        <v>25</v>
      </c>
      <c r="G118" s="25">
        <v>0</v>
      </c>
      <c r="H118" s="26">
        <f t="shared" si="2"/>
        <v>0</v>
      </c>
      <c r="I118" s="24">
        <v>23</v>
      </c>
      <c r="J118" s="26">
        <f t="shared" si="3"/>
        <v>0</v>
      </c>
    </row>
    <row r="119" spans="1:10" ht="22.5" x14ac:dyDescent="0.2">
      <c r="A119" s="41">
        <v>116</v>
      </c>
      <c r="B119" s="22" t="s">
        <v>143</v>
      </c>
      <c r="C119" s="22" t="s">
        <v>144</v>
      </c>
      <c r="D119" s="22"/>
      <c r="E119" s="23" t="s">
        <v>11</v>
      </c>
      <c r="F119" s="24">
        <v>73</v>
      </c>
      <c r="G119" s="25">
        <v>0</v>
      </c>
      <c r="H119" s="26">
        <f t="shared" si="2"/>
        <v>0</v>
      </c>
      <c r="I119" s="24">
        <v>23</v>
      </c>
      <c r="J119" s="26">
        <f t="shared" si="3"/>
        <v>0</v>
      </c>
    </row>
    <row r="120" spans="1:10" ht="22.5" x14ac:dyDescent="0.2">
      <c r="A120" s="41">
        <v>117</v>
      </c>
      <c r="B120" s="22" t="s">
        <v>145</v>
      </c>
      <c r="C120" s="22" t="s">
        <v>392</v>
      </c>
      <c r="D120" s="22"/>
      <c r="E120" s="23" t="s">
        <v>24</v>
      </c>
      <c r="F120" s="24">
        <v>33</v>
      </c>
      <c r="G120" s="25">
        <v>0</v>
      </c>
      <c r="H120" s="26">
        <f t="shared" si="2"/>
        <v>0</v>
      </c>
      <c r="I120" s="24">
        <v>23</v>
      </c>
      <c r="J120" s="26">
        <f t="shared" si="3"/>
        <v>0</v>
      </c>
    </row>
    <row r="121" spans="1:10" ht="45" x14ac:dyDescent="0.2">
      <c r="A121" s="41">
        <v>118</v>
      </c>
      <c r="B121" s="22" t="s">
        <v>146</v>
      </c>
      <c r="C121" s="22" t="s">
        <v>147</v>
      </c>
      <c r="D121" s="22"/>
      <c r="E121" s="23" t="s">
        <v>24</v>
      </c>
      <c r="F121" s="24">
        <v>18</v>
      </c>
      <c r="G121" s="25">
        <v>0</v>
      </c>
      <c r="H121" s="26">
        <f t="shared" si="2"/>
        <v>0</v>
      </c>
      <c r="I121" s="24">
        <v>23</v>
      </c>
      <c r="J121" s="26">
        <f t="shared" si="3"/>
        <v>0</v>
      </c>
    </row>
    <row r="122" spans="1:10" ht="22.5" x14ac:dyDescent="0.2">
      <c r="A122" s="41">
        <v>119</v>
      </c>
      <c r="B122" s="22" t="s">
        <v>148</v>
      </c>
      <c r="C122" s="22" t="s">
        <v>366</v>
      </c>
      <c r="D122" s="22"/>
      <c r="E122" s="23"/>
      <c r="F122" s="24"/>
      <c r="G122" s="25">
        <v>0</v>
      </c>
      <c r="H122" s="26">
        <f t="shared" si="2"/>
        <v>0</v>
      </c>
      <c r="I122" s="24"/>
      <c r="J122" s="26">
        <f t="shared" si="3"/>
        <v>0</v>
      </c>
    </row>
    <row r="123" spans="1:10" ht="33.75" x14ac:dyDescent="0.2">
      <c r="A123" s="41">
        <v>120</v>
      </c>
      <c r="B123" s="22" t="s">
        <v>148</v>
      </c>
      <c r="C123" s="22" t="s">
        <v>149</v>
      </c>
      <c r="D123" s="22"/>
      <c r="E123" s="23" t="s">
        <v>24</v>
      </c>
      <c r="F123" s="24">
        <v>366</v>
      </c>
      <c r="G123" s="25">
        <v>0</v>
      </c>
      <c r="H123" s="26">
        <f t="shared" si="2"/>
        <v>0</v>
      </c>
      <c r="I123" s="24">
        <v>23</v>
      </c>
      <c r="J123" s="26">
        <f t="shared" si="3"/>
        <v>0</v>
      </c>
    </row>
    <row r="124" spans="1:10" ht="33.75" x14ac:dyDescent="0.2">
      <c r="A124" s="41">
        <v>121</v>
      </c>
      <c r="B124" s="22" t="s">
        <v>148</v>
      </c>
      <c r="C124" s="22" t="s">
        <v>150</v>
      </c>
      <c r="D124" s="22"/>
      <c r="E124" s="23" t="s">
        <v>24</v>
      </c>
      <c r="F124" s="24">
        <v>22</v>
      </c>
      <c r="G124" s="25">
        <v>0</v>
      </c>
      <c r="H124" s="26">
        <f t="shared" si="2"/>
        <v>0</v>
      </c>
      <c r="I124" s="24">
        <v>23</v>
      </c>
      <c r="J124" s="26">
        <f t="shared" si="3"/>
        <v>0</v>
      </c>
    </row>
    <row r="125" spans="1:10" ht="56.25" x14ac:dyDescent="0.2">
      <c r="A125" s="41">
        <v>122</v>
      </c>
      <c r="B125" s="22" t="s">
        <v>151</v>
      </c>
      <c r="C125" s="22" t="s">
        <v>464</v>
      </c>
      <c r="D125" s="22"/>
      <c r="E125" s="23" t="s">
        <v>24</v>
      </c>
      <c r="F125" s="24">
        <v>524</v>
      </c>
      <c r="G125" s="25">
        <v>0</v>
      </c>
      <c r="H125" s="26">
        <f t="shared" si="2"/>
        <v>0</v>
      </c>
      <c r="I125" s="24">
        <v>23</v>
      </c>
      <c r="J125" s="26">
        <f t="shared" si="3"/>
        <v>0</v>
      </c>
    </row>
    <row r="126" spans="1:10" ht="56.25" x14ac:dyDescent="0.2">
      <c r="A126" s="41">
        <v>123</v>
      </c>
      <c r="B126" s="22" t="s">
        <v>151</v>
      </c>
      <c r="C126" s="22" t="s">
        <v>465</v>
      </c>
      <c r="D126" s="22"/>
      <c r="E126" s="23" t="s">
        <v>24</v>
      </c>
      <c r="F126" s="24">
        <v>410</v>
      </c>
      <c r="G126" s="25">
        <v>0</v>
      </c>
      <c r="H126" s="26">
        <f t="shared" si="2"/>
        <v>0</v>
      </c>
      <c r="I126" s="24">
        <v>23</v>
      </c>
      <c r="J126" s="26">
        <f t="shared" si="3"/>
        <v>0</v>
      </c>
    </row>
    <row r="127" spans="1:10" ht="56.25" x14ac:dyDescent="0.2">
      <c r="A127" s="41">
        <v>124</v>
      </c>
      <c r="B127" s="22" t="s">
        <v>151</v>
      </c>
      <c r="C127" s="22" t="s">
        <v>466</v>
      </c>
      <c r="D127" s="22"/>
      <c r="E127" s="23" t="s">
        <v>24</v>
      </c>
      <c r="F127" s="24">
        <v>359</v>
      </c>
      <c r="G127" s="25">
        <v>0</v>
      </c>
      <c r="H127" s="26">
        <f t="shared" si="2"/>
        <v>0</v>
      </c>
      <c r="I127" s="24">
        <v>23</v>
      </c>
      <c r="J127" s="26">
        <f t="shared" si="3"/>
        <v>0</v>
      </c>
    </row>
    <row r="128" spans="1:10" ht="56.25" x14ac:dyDescent="0.2">
      <c r="A128" s="41">
        <v>125</v>
      </c>
      <c r="B128" s="22" t="s">
        <v>151</v>
      </c>
      <c r="C128" s="22" t="s">
        <v>467</v>
      </c>
      <c r="D128" s="22"/>
      <c r="E128" s="23" t="s">
        <v>24</v>
      </c>
      <c r="F128" s="24">
        <v>273</v>
      </c>
      <c r="G128" s="25">
        <v>0</v>
      </c>
      <c r="H128" s="26">
        <f t="shared" si="2"/>
        <v>0</v>
      </c>
      <c r="I128" s="24">
        <v>23</v>
      </c>
      <c r="J128" s="26">
        <f t="shared" si="3"/>
        <v>0</v>
      </c>
    </row>
    <row r="129" spans="1:10" ht="56.25" x14ac:dyDescent="0.2">
      <c r="A129" s="41">
        <v>126</v>
      </c>
      <c r="B129" s="22" t="s">
        <v>152</v>
      </c>
      <c r="C129" s="22" t="s">
        <v>468</v>
      </c>
      <c r="D129" s="22"/>
      <c r="E129" s="23" t="s">
        <v>24</v>
      </c>
      <c r="F129" s="24">
        <v>766</v>
      </c>
      <c r="G129" s="25">
        <v>0</v>
      </c>
      <c r="H129" s="26">
        <f t="shared" si="2"/>
        <v>0</v>
      </c>
      <c r="I129" s="24">
        <v>23</v>
      </c>
      <c r="J129" s="26">
        <f t="shared" si="3"/>
        <v>0</v>
      </c>
    </row>
    <row r="130" spans="1:10" ht="56.25" x14ac:dyDescent="0.2">
      <c r="A130" s="41">
        <v>127</v>
      </c>
      <c r="B130" s="22" t="s">
        <v>152</v>
      </c>
      <c r="C130" s="22" t="s">
        <v>153</v>
      </c>
      <c r="D130" s="22"/>
      <c r="E130" s="23" t="s">
        <v>24</v>
      </c>
      <c r="F130" s="24">
        <v>770</v>
      </c>
      <c r="G130" s="25">
        <v>0</v>
      </c>
      <c r="H130" s="26">
        <f t="shared" si="2"/>
        <v>0</v>
      </c>
      <c r="I130" s="24">
        <v>23</v>
      </c>
      <c r="J130" s="26">
        <f t="shared" si="3"/>
        <v>0</v>
      </c>
    </row>
    <row r="131" spans="1:10" ht="63" customHeight="1" x14ac:dyDescent="0.2">
      <c r="A131" s="41">
        <v>128</v>
      </c>
      <c r="B131" s="22" t="s">
        <v>154</v>
      </c>
      <c r="C131" s="22" t="s">
        <v>155</v>
      </c>
      <c r="D131" s="22"/>
      <c r="E131" s="23" t="s">
        <v>11</v>
      </c>
      <c r="F131" s="24">
        <v>104</v>
      </c>
      <c r="G131" s="25">
        <v>0</v>
      </c>
      <c r="H131" s="26">
        <f t="shared" si="2"/>
        <v>0</v>
      </c>
      <c r="I131" s="24">
        <v>23</v>
      </c>
      <c r="J131" s="26">
        <f t="shared" si="3"/>
        <v>0</v>
      </c>
    </row>
    <row r="132" spans="1:10" ht="56.25" x14ac:dyDescent="0.2">
      <c r="A132" s="41">
        <v>129</v>
      </c>
      <c r="B132" s="22" t="s">
        <v>154</v>
      </c>
      <c r="C132" s="22" t="s">
        <v>156</v>
      </c>
      <c r="D132" s="22"/>
      <c r="E132" s="23" t="s">
        <v>24</v>
      </c>
      <c r="F132" s="24">
        <v>143</v>
      </c>
      <c r="G132" s="25">
        <v>0</v>
      </c>
      <c r="H132" s="26">
        <f t="shared" si="2"/>
        <v>0</v>
      </c>
      <c r="I132" s="24">
        <v>23</v>
      </c>
      <c r="J132" s="26">
        <f t="shared" si="3"/>
        <v>0</v>
      </c>
    </row>
    <row r="133" spans="1:10" ht="119.25" customHeight="1" x14ac:dyDescent="0.2">
      <c r="A133" s="41">
        <v>130</v>
      </c>
      <c r="B133" s="22" t="s">
        <v>154</v>
      </c>
      <c r="C133" s="22" t="s">
        <v>157</v>
      </c>
      <c r="D133" s="22"/>
      <c r="E133" s="23" t="s">
        <v>24</v>
      </c>
      <c r="F133" s="24">
        <v>141</v>
      </c>
      <c r="G133" s="25">
        <v>0</v>
      </c>
      <c r="H133" s="26">
        <f t="shared" si="2"/>
        <v>0</v>
      </c>
      <c r="I133" s="24">
        <v>23</v>
      </c>
      <c r="J133" s="26">
        <f t="shared" si="3"/>
        <v>0</v>
      </c>
    </row>
    <row r="134" spans="1:10" ht="33.75" x14ac:dyDescent="0.2">
      <c r="A134" s="41">
        <v>131</v>
      </c>
      <c r="B134" s="28" t="s">
        <v>158</v>
      </c>
      <c r="C134" s="22" t="s">
        <v>159</v>
      </c>
      <c r="D134" s="22"/>
      <c r="E134" s="23" t="s">
        <v>24</v>
      </c>
      <c r="F134" s="24">
        <v>3910</v>
      </c>
      <c r="G134" s="25">
        <v>0</v>
      </c>
      <c r="H134" s="26">
        <f t="shared" ref="H134:H198" si="4">SUM(F134*G134)</f>
        <v>0</v>
      </c>
      <c r="I134" s="24">
        <v>23</v>
      </c>
      <c r="J134" s="26">
        <f t="shared" ref="J134:J198" si="5">H134+(H134*0.23)</f>
        <v>0</v>
      </c>
    </row>
    <row r="135" spans="1:10" ht="33.75" x14ac:dyDescent="0.2">
      <c r="A135" s="41">
        <v>132</v>
      </c>
      <c r="B135" s="22" t="s">
        <v>160</v>
      </c>
      <c r="C135" s="22" t="s">
        <v>161</v>
      </c>
      <c r="D135" s="22"/>
      <c r="E135" s="23" t="s">
        <v>162</v>
      </c>
      <c r="F135" s="24">
        <v>7</v>
      </c>
      <c r="G135" s="25">
        <v>0</v>
      </c>
      <c r="H135" s="26">
        <f t="shared" si="4"/>
        <v>0</v>
      </c>
      <c r="I135" s="24">
        <v>23</v>
      </c>
      <c r="J135" s="26">
        <f t="shared" si="5"/>
        <v>0</v>
      </c>
    </row>
    <row r="136" spans="1:10" ht="22.5" x14ac:dyDescent="0.2">
      <c r="A136" s="41">
        <v>133</v>
      </c>
      <c r="B136" s="28" t="s">
        <v>163</v>
      </c>
      <c r="C136" s="22" t="s">
        <v>164</v>
      </c>
      <c r="D136" s="22"/>
      <c r="E136" s="23" t="s">
        <v>469</v>
      </c>
      <c r="F136" s="27">
        <v>3</v>
      </c>
      <c r="G136" s="25">
        <v>0</v>
      </c>
      <c r="H136" s="26">
        <f t="shared" si="4"/>
        <v>0</v>
      </c>
      <c r="I136" s="24">
        <v>23</v>
      </c>
      <c r="J136" s="26">
        <f t="shared" si="5"/>
        <v>0</v>
      </c>
    </row>
    <row r="137" spans="1:10" ht="22.5" x14ac:dyDescent="0.2">
      <c r="A137" s="41">
        <v>134</v>
      </c>
      <c r="B137" s="28" t="s">
        <v>163</v>
      </c>
      <c r="C137" s="22" t="s">
        <v>165</v>
      </c>
      <c r="D137" s="22"/>
      <c r="E137" s="23" t="s">
        <v>470</v>
      </c>
      <c r="F137" s="27">
        <v>15</v>
      </c>
      <c r="G137" s="25">
        <v>0</v>
      </c>
      <c r="H137" s="26">
        <f t="shared" si="4"/>
        <v>0</v>
      </c>
      <c r="I137" s="24">
        <v>23</v>
      </c>
      <c r="J137" s="26">
        <f t="shared" si="5"/>
        <v>0</v>
      </c>
    </row>
    <row r="138" spans="1:10" ht="22.5" x14ac:dyDescent="0.2">
      <c r="A138" s="41">
        <v>135</v>
      </c>
      <c r="B138" s="28" t="s">
        <v>166</v>
      </c>
      <c r="C138" s="22" t="s">
        <v>164</v>
      </c>
      <c r="D138" s="22"/>
      <c r="E138" s="23" t="s">
        <v>469</v>
      </c>
      <c r="F138" s="27">
        <v>2</v>
      </c>
      <c r="G138" s="25">
        <v>0</v>
      </c>
      <c r="H138" s="26">
        <f t="shared" si="4"/>
        <v>0</v>
      </c>
      <c r="I138" s="24">
        <v>23</v>
      </c>
      <c r="J138" s="26">
        <f t="shared" si="5"/>
        <v>0</v>
      </c>
    </row>
    <row r="139" spans="1:10" ht="22.5" x14ac:dyDescent="0.2">
      <c r="A139" s="41">
        <v>136</v>
      </c>
      <c r="B139" s="28" t="s">
        <v>166</v>
      </c>
      <c r="C139" s="22" t="s">
        <v>167</v>
      </c>
      <c r="D139" s="22"/>
      <c r="E139" s="23" t="s">
        <v>471</v>
      </c>
      <c r="F139" s="27">
        <v>10</v>
      </c>
      <c r="G139" s="25">
        <v>0</v>
      </c>
      <c r="H139" s="26">
        <f t="shared" si="4"/>
        <v>0</v>
      </c>
      <c r="I139" s="24">
        <v>23</v>
      </c>
      <c r="J139" s="26">
        <f t="shared" si="5"/>
        <v>0</v>
      </c>
    </row>
    <row r="140" spans="1:10" ht="22.5" x14ac:dyDescent="0.2">
      <c r="A140" s="41">
        <v>137</v>
      </c>
      <c r="B140" s="22" t="s">
        <v>429</v>
      </c>
      <c r="C140" s="22" t="s">
        <v>428</v>
      </c>
      <c r="D140" s="22"/>
      <c r="E140" s="23" t="s">
        <v>469</v>
      </c>
      <c r="F140" s="27">
        <v>5</v>
      </c>
      <c r="G140" s="25">
        <v>0</v>
      </c>
      <c r="H140" s="26">
        <f t="shared" si="4"/>
        <v>0</v>
      </c>
      <c r="I140" s="24">
        <v>23</v>
      </c>
      <c r="J140" s="26">
        <f t="shared" si="5"/>
        <v>0</v>
      </c>
    </row>
    <row r="141" spans="1:10" ht="33.75" x14ac:dyDescent="0.2">
      <c r="A141" s="41">
        <v>138</v>
      </c>
      <c r="B141" s="22" t="s">
        <v>168</v>
      </c>
      <c r="C141" s="22" t="s">
        <v>393</v>
      </c>
      <c r="D141" s="22"/>
      <c r="E141" s="23" t="s">
        <v>24</v>
      </c>
      <c r="F141" s="24">
        <v>157</v>
      </c>
      <c r="G141" s="25">
        <v>0</v>
      </c>
      <c r="H141" s="26">
        <f t="shared" si="4"/>
        <v>0</v>
      </c>
      <c r="I141" s="24">
        <v>23</v>
      </c>
      <c r="J141" s="26">
        <f t="shared" si="5"/>
        <v>0</v>
      </c>
    </row>
    <row r="142" spans="1:10" ht="150" customHeight="1" x14ac:dyDescent="0.2">
      <c r="A142" s="41">
        <v>139</v>
      </c>
      <c r="B142" s="28" t="s">
        <v>169</v>
      </c>
      <c r="C142" s="22" t="s">
        <v>170</v>
      </c>
      <c r="D142" s="22"/>
      <c r="E142" s="23" t="s">
        <v>427</v>
      </c>
      <c r="F142" s="24">
        <v>36</v>
      </c>
      <c r="G142" s="25">
        <v>0</v>
      </c>
      <c r="H142" s="26">
        <f t="shared" si="4"/>
        <v>0</v>
      </c>
      <c r="I142" s="24">
        <v>23</v>
      </c>
      <c r="J142" s="26">
        <f t="shared" si="5"/>
        <v>0</v>
      </c>
    </row>
    <row r="143" spans="1:10" ht="33.75" x14ac:dyDescent="0.2">
      <c r="A143" s="41">
        <v>140</v>
      </c>
      <c r="B143" s="22" t="s">
        <v>171</v>
      </c>
      <c r="C143" s="22" t="s">
        <v>172</v>
      </c>
      <c r="D143" s="22"/>
      <c r="E143" s="23" t="s">
        <v>24</v>
      </c>
      <c r="F143" s="24">
        <v>11</v>
      </c>
      <c r="G143" s="25">
        <v>0</v>
      </c>
      <c r="H143" s="26">
        <f t="shared" si="4"/>
        <v>0</v>
      </c>
      <c r="I143" s="24">
        <v>23</v>
      </c>
      <c r="J143" s="26">
        <f t="shared" si="5"/>
        <v>0</v>
      </c>
    </row>
    <row r="144" spans="1:10" ht="45" x14ac:dyDescent="0.2">
      <c r="A144" s="41">
        <v>141</v>
      </c>
      <c r="B144" s="28" t="s">
        <v>173</v>
      </c>
      <c r="C144" s="22" t="s">
        <v>174</v>
      </c>
      <c r="D144" s="22"/>
      <c r="E144" s="23" t="s">
        <v>24</v>
      </c>
      <c r="F144" s="24">
        <v>418</v>
      </c>
      <c r="G144" s="25">
        <v>0</v>
      </c>
      <c r="H144" s="26">
        <f t="shared" si="4"/>
        <v>0</v>
      </c>
      <c r="I144" s="24">
        <v>23</v>
      </c>
      <c r="J144" s="26">
        <f t="shared" si="5"/>
        <v>0</v>
      </c>
    </row>
    <row r="145" spans="1:10" ht="22.5" x14ac:dyDescent="0.2">
      <c r="A145" s="41">
        <v>142</v>
      </c>
      <c r="B145" s="28" t="s">
        <v>175</v>
      </c>
      <c r="C145" s="22" t="s">
        <v>395</v>
      </c>
      <c r="D145" s="22"/>
      <c r="E145" s="23" t="s">
        <v>24</v>
      </c>
      <c r="F145" s="24">
        <v>154</v>
      </c>
      <c r="G145" s="25">
        <v>0</v>
      </c>
      <c r="H145" s="26">
        <f t="shared" si="4"/>
        <v>0</v>
      </c>
      <c r="I145" s="24">
        <v>23</v>
      </c>
      <c r="J145" s="26">
        <f t="shared" si="5"/>
        <v>0</v>
      </c>
    </row>
    <row r="146" spans="1:10" ht="45" x14ac:dyDescent="0.2">
      <c r="A146" s="41">
        <v>143</v>
      </c>
      <c r="B146" s="22" t="s">
        <v>176</v>
      </c>
      <c r="C146" s="22" t="s">
        <v>177</v>
      </c>
      <c r="D146" s="22"/>
      <c r="E146" s="23" t="s">
        <v>472</v>
      </c>
      <c r="F146" s="27">
        <v>850</v>
      </c>
      <c r="G146" s="25">
        <v>0</v>
      </c>
      <c r="H146" s="26">
        <f t="shared" si="4"/>
        <v>0</v>
      </c>
      <c r="I146" s="24">
        <v>23</v>
      </c>
      <c r="J146" s="26">
        <f t="shared" si="5"/>
        <v>0</v>
      </c>
    </row>
    <row r="147" spans="1:10" ht="33.75" x14ac:dyDescent="0.2">
      <c r="A147" s="41">
        <v>144</v>
      </c>
      <c r="B147" s="22" t="s">
        <v>176</v>
      </c>
      <c r="C147" s="22" t="s">
        <v>473</v>
      </c>
      <c r="D147" s="22"/>
      <c r="E147" s="23" t="s">
        <v>474</v>
      </c>
      <c r="F147" s="27">
        <v>2</v>
      </c>
      <c r="G147" s="25">
        <v>0</v>
      </c>
      <c r="H147" s="26">
        <f t="shared" si="4"/>
        <v>0</v>
      </c>
      <c r="I147" s="24">
        <v>23</v>
      </c>
      <c r="J147" s="26">
        <f t="shared" si="5"/>
        <v>0</v>
      </c>
    </row>
    <row r="148" spans="1:10" ht="45" x14ac:dyDescent="0.2">
      <c r="A148" s="41">
        <v>145</v>
      </c>
      <c r="B148" s="22" t="s">
        <v>178</v>
      </c>
      <c r="C148" s="22" t="s">
        <v>179</v>
      </c>
      <c r="D148" s="22"/>
      <c r="E148" s="23" t="s">
        <v>474</v>
      </c>
      <c r="F148" s="27">
        <v>43</v>
      </c>
      <c r="G148" s="25">
        <v>0</v>
      </c>
      <c r="H148" s="26">
        <f t="shared" si="4"/>
        <v>0</v>
      </c>
      <c r="I148" s="24">
        <v>23</v>
      </c>
      <c r="J148" s="26">
        <f t="shared" si="5"/>
        <v>0</v>
      </c>
    </row>
    <row r="149" spans="1:10" ht="33.75" x14ac:dyDescent="0.2">
      <c r="A149" s="41">
        <v>146</v>
      </c>
      <c r="B149" s="22" t="s">
        <v>178</v>
      </c>
      <c r="C149" s="22" t="s">
        <v>180</v>
      </c>
      <c r="D149" s="22"/>
      <c r="E149" s="23" t="s">
        <v>474</v>
      </c>
      <c r="F149" s="27">
        <v>46</v>
      </c>
      <c r="G149" s="25">
        <v>0</v>
      </c>
      <c r="H149" s="26">
        <f t="shared" si="4"/>
        <v>0</v>
      </c>
      <c r="I149" s="24">
        <v>23</v>
      </c>
      <c r="J149" s="26">
        <f t="shared" si="5"/>
        <v>0</v>
      </c>
    </row>
    <row r="150" spans="1:10" ht="33.75" x14ac:dyDescent="0.2">
      <c r="A150" s="41">
        <v>147</v>
      </c>
      <c r="B150" s="22" t="s">
        <v>181</v>
      </c>
      <c r="C150" s="22" t="s">
        <v>394</v>
      </c>
      <c r="D150" s="22"/>
      <c r="E150" s="23" t="s">
        <v>24</v>
      </c>
      <c r="F150" s="24">
        <v>379</v>
      </c>
      <c r="G150" s="25">
        <v>0</v>
      </c>
      <c r="H150" s="26">
        <f t="shared" si="4"/>
        <v>0</v>
      </c>
      <c r="I150" s="24">
        <v>23</v>
      </c>
      <c r="J150" s="26">
        <f t="shared" si="5"/>
        <v>0</v>
      </c>
    </row>
    <row r="151" spans="1:10" ht="33.75" x14ac:dyDescent="0.2">
      <c r="A151" s="41">
        <v>148</v>
      </c>
      <c r="B151" s="22" t="s">
        <v>181</v>
      </c>
      <c r="C151" s="22" t="s">
        <v>182</v>
      </c>
      <c r="D151" s="22"/>
      <c r="E151" s="23" t="s">
        <v>24</v>
      </c>
      <c r="F151" s="24">
        <v>181</v>
      </c>
      <c r="G151" s="25">
        <v>0</v>
      </c>
      <c r="H151" s="26">
        <f t="shared" si="4"/>
        <v>0</v>
      </c>
      <c r="I151" s="24">
        <v>23</v>
      </c>
      <c r="J151" s="26">
        <f t="shared" si="5"/>
        <v>0</v>
      </c>
    </row>
    <row r="152" spans="1:10" ht="22.5" x14ac:dyDescent="0.2">
      <c r="A152" s="41">
        <v>149</v>
      </c>
      <c r="B152" s="22" t="s">
        <v>183</v>
      </c>
      <c r="C152" s="22" t="s">
        <v>396</v>
      </c>
      <c r="D152" s="22"/>
      <c r="E152" s="23" t="s">
        <v>24</v>
      </c>
      <c r="F152" s="24">
        <v>489</v>
      </c>
      <c r="G152" s="25">
        <v>0</v>
      </c>
      <c r="H152" s="26">
        <f t="shared" si="4"/>
        <v>0</v>
      </c>
      <c r="I152" s="24">
        <v>23</v>
      </c>
      <c r="J152" s="26">
        <f t="shared" si="5"/>
        <v>0</v>
      </c>
    </row>
    <row r="153" spans="1:10" ht="22.5" x14ac:dyDescent="0.2">
      <c r="A153" s="41">
        <v>150</v>
      </c>
      <c r="B153" s="22" t="s">
        <v>183</v>
      </c>
      <c r="C153" s="22" t="s">
        <v>184</v>
      </c>
      <c r="D153" s="22"/>
      <c r="E153" s="23" t="s">
        <v>24</v>
      </c>
      <c r="F153" s="24">
        <v>1193</v>
      </c>
      <c r="G153" s="25">
        <v>0</v>
      </c>
      <c r="H153" s="26">
        <f t="shared" si="4"/>
        <v>0</v>
      </c>
      <c r="I153" s="24">
        <v>23</v>
      </c>
      <c r="J153" s="26">
        <f t="shared" si="5"/>
        <v>0</v>
      </c>
    </row>
    <row r="154" spans="1:10" ht="22.5" x14ac:dyDescent="0.2">
      <c r="A154" s="41">
        <v>151</v>
      </c>
      <c r="B154" s="22" t="s">
        <v>183</v>
      </c>
      <c r="C154" s="22" t="s">
        <v>397</v>
      </c>
      <c r="D154" s="22"/>
      <c r="E154" s="23" t="s">
        <v>24</v>
      </c>
      <c r="F154" s="24">
        <v>104</v>
      </c>
      <c r="G154" s="25">
        <v>0</v>
      </c>
      <c r="H154" s="26">
        <f t="shared" si="4"/>
        <v>0</v>
      </c>
      <c r="I154" s="24">
        <v>23</v>
      </c>
      <c r="J154" s="26">
        <f t="shared" si="5"/>
        <v>0</v>
      </c>
    </row>
    <row r="155" spans="1:10" ht="22.5" x14ac:dyDescent="0.2">
      <c r="A155" s="41">
        <v>152</v>
      </c>
      <c r="B155" s="22" t="s">
        <v>185</v>
      </c>
      <c r="C155" s="22" t="s">
        <v>426</v>
      </c>
      <c r="D155" s="22"/>
      <c r="E155" s="23" t="s">
        <v>24</v>
      </c>
      <c r="F155" s="27">
        <v>100</v>
      </c>
      <c r="G155" s="25">
        <v>0</v>
      </c>
      <c r="H155" s="26">
        <f t="shared" si="4"/>
        <v>0</v>
      </c>
      <c r="I155" s="24">
        <v>23</v>
      </c>
      <c r="J155" s="26">
        <f t="shared" si="5"/>
        <v>0</v>
      </c>
    </row>
    <row r="156" spans="1:10" ht="22.5" x14ac:dyDescent="0.2">
      <c r="A156" s="41">
        <v>153</v>
      </c>
      <c r="B156" s="22" t="s">
        <v>186</v>
      </c>
      <c r="C156" s="22" t="s">
        <v>187</v>
      </c>
      <c r="D156" s="22"/>
      <c r="E156" s="23" t="s">
        <v>132</v>
      </c>
      <c r="F156" s="24">
        <v>348</v>
      </c>
      <c r="G156" s="25">
        <v>0</v>
      </c>
      <c r="H156" s="26">
        <f t="shared" si="4"/>
        <v>0</v>
      </c>
      <c r="I156" s="24">
        <v>23</v>
      </c>
      <c r="J156" s="26">
        <f t="shared" si="5"/>
        <v>0</v>
      </c>
    </row>
    <row r="157" spans="1:10" ht="12.75" x14ac:dyDescent="0.2">
      <c r="A157" s="41">
        <v>154</v>
      </c>
      <c r="B157" s="22" t="s">
        <v>188</v>
      </c>
      <c r="C157" s="22" t="s">
        <v>189</v>
      </c>
      <c r="D157" s="22"/>
      <c r="E157" s="23" t="s">
        <v>248</v>
      </c>
      <c r="F157" s="27">
        <v>20</v>
      </c>
      <c r="G157" s="25">
        <v>0</v>
      </c>
      <c r="H157" s="26">
        <f t="shared" si="4"/>
        <v>0</v>
      </c>
      <c r="I157" s="24">
        <v>23</v>
      </c>
      <c r="J157" s="26">
        <f t="shared" si="5"/>
        <v>0</v>
      </c>
    </row>
    <row r="158" spans="1:10" ht="22.5" x14ac:dyDescent="0.2">
      <c r="A158" s="41">
        <v>155</v>
      </c>
      <c r="B158" s="28" t="s">
        <v>190</v>
      </c>
      <c r="C158" s="22" t="s">
        <v>398</v>
      </c>
      <c r="D158" s="22"/>
      <c r="E158" s="23" t="s">
        <v>24</v>
      </c>
      <c r="F158" s="24">
        <v>132</v>
      </c>
      <c r="G158" s="25">
        <v>0</v>
      </c>
      <c r="H158" s="26">
        <f t="shared" si="4"/>
        <v>0</v>
      </c>
      <c r="I158" s="24">
        <v>23</v>
      </c>
      <c r="J158" s="26">
        <f t="shared" si="5"/>
        <v>0</v>
      </c>
    </row>
    <row r="159" spans="1:10" ht="56.25" x14ac:dyDescent="0.2">
      <c r="A159" s="41">
        <v>156</v>
      </c>
      <c r="B159" s="22" t="s">
        <v>191</v>
      </c>
      <c r="C159" s="22" t="s">
        <v>192</v>
      </c>
      <c r="D159" s="22"/>
      <c r="E159" s="23" t="s">
        <v>24</v>
      </c>
      <c r="F159" s="24">
        <v>130</v>
      </c>
      <c r="G159" s="25">
        <v>0</v>
      </c>
      <c r="H159" s="26">
        <f t="shared" si="4"/>
        <v>0</v>
      </c>
      <c r="I159" s="24">
        <v>23</v>
      </c>
      <c r="J159" s="26">
        <f t="shared" si="5"/>
        <v>0</v>
      </c>
    </row>
    <row r="160" spans="1:10" ht="12.75" x14ac:dyDescent="0.2">
      <c r="A160" s="41">
        <v>157</v>
      </c>
      <c r="B160" s="22" t="s">
        <v>193</v>
      </c>
      <c r="C160" s="22" t="s">
        <v>194</v>
      </c>
      <c r="D160" s="22"/>
      <c r="E160" s="23" t="s">
        <v>195</v>
      </c>
      <c r="F160" s="24">
        <v>5</v>
      </c>
      <c r="G160" s="25">
        <v>0</v>
      </c>
      <c r="H160" s="26">
        <f t="shared" si="4"/>
        <v>0</v>
      </c>
      <c r="I160" s="24">
        <v>23</v>
      </c>
      <c r="J160" s="26">
        <f t="shared" si="5"/>
        <v>0</v>
      </c>
    </row>
    <row r="161" spans="1:10" ht="22.5" x14ac:dyDescent="0.2">
      <c r="A161" s="41">
        <v>158</v>
      </c>
      <c r="B161" s="22" t="s">
        <v>196</v>
      </c>
      <c r="C161" s="22" t="s">
        <v>399</v>
      </c>
      <c r="D161" s="22"/>
      <c r="E161" s="23" t="s">
        <v>24</v>
      </c>
      <c r="F161" s="24">
        <v>33</v>
      </c>
      <c r="G161" s="25">
        <v>0</v>
      </c>
      <c r="H161" s="26">
        <f t="shared" si="4"/>
        <v>0</v>
      </c>
      <c r="I161" s="24">
        <v>23</v>
      </c>
      <c r="J161" s="26">
        <f t="shared" si="5"/>
        <v>0</v>
      </c>
    </row>
    <row r="162" spans="1:10" ht="33.75" x14ac:dyDescent="0.2">
      <c r="A162" s="41">
        <v>159</v>
      </c>
      <c r="B162" s="22" t="s">
        <v>196</v>
      </c>
      <c r="C162" s="22" t="s">
        <v>197</v>
      </c>
      <c r="D162" s="22"/>
      <c r="E162" s="23" t="s">
        <v>475</v>
      </c>
      <c r="F162" s="27">
        <v>6</v>
      </c>
      <c r="G162" s="25">
        <v>0</v>
      </c>
      <c r="H162" s="26">
        <f t="shared" si="4"/>
        <v>0</v>
      </c>
      <c r="I162" s="24">
        <v>23</v>
      </c>
      <c r="J162" s="26">
        <f t="shared" si="5"/>
        <v>0</v>
      </c>
    </row>
    <row r="163" spans="1:10" ht="22.5" x14ac:dyDescent="0.2">
      <c r="A163" s="41">
        <v>160</v>
      </c>
      <c r="B163" s="22" t="s">
        <v>198</v>
      </c>
      <c r="C163" s="22" t="s">
        <v>400</v>
      </c>
      <c r="D163" s="22"/>
      <c r="E163" s="23" t="s">
        <v>24</v>
      </c>
      <c r="F163" s="24">
        <v>456</v>
      </c>
      <c r="G163" s="25">
        <v>0</v>
      </c>
      <c r="H163" s="26">
        <f t="shared" si="4"/>
        <v>0</v>
      </c>
      <c r="I163" s="24">
        <v>23</v>
      </c>
      <c r="J163" s="26">
        <f t="shared" si="5"/>
        <v>0</v>
      </c>
    </row>
    <row r="164" spans="1:10" ht="22.5" x14ac:dyDescent="0.2">
      <c r="A164" s="41">
        <v>161</v>
      </c>
      <c r="B164" s="22" t="s">
        <v>199</v>
      </c>
      <c r="C164" s="22" t="s">
        <v>401</v>
      </c>
      <c r="D164" s="22"/>
      <c r="E164" s="23" t="s">
        <v>24</v>
      </c>
      <c r="F164" s="24">
        <v>88</v>
      </c>
      <c r="G164" s="25">
        <v>0</v>
      </c>
      <c r="H164" s="26">
        <f t="shared" si="4"/>
        <v>0</v>
      </c>
      <c r="I164" s="24">
        <v>23</v>
      </c>
      <c r="J164" s="26">
        <f t="shared" si="5"/>
        <v>0</v>
      </c>
    </row>
    <row r="165" spans="1:10" ht="22.5" x14ac:dyDescent="0.2">
      <c r="A165" s="41">
        <v>162</v>
      </c>
      <c r="B165" s="22" t="s">
        <v>200</v>
      </c>
      <c r="C165" s="22" t="s">
        <v>418</v>
      </c>
      <c r="D165" s="22"/>
      <c r="E165" s="23" t="s">
        <v>24</v>
      </c>
      <c r="F165" s="24">
        <v>22</v>
      </c>
      <c r="G165" s="25">
        <v>0</v>
      </c>
      <c r="H165" s="26">
        <f t="shared" si="4"/>
        <v>0</v>
      </c>
      <c r="I165" s="24">
        <v>23</v>
      </c>
      <c r="J165" s="26">
        <f t="shared" si="5"/>
        <v>0</v>
      </c>
    </row>
    <row r="166" spans="1:10" ht="45" x14ac:dyDescent="0.2">
      <c r="A166" s="41">
        <v>163</v>
      </c>
      <c r="B166" s="22" t="s">
        <v>196</v>
      </c>
      <c r="C166" s="22" t="s">
        <v>201</v>
      </c>
      <c r="D166" s="22"/>
      <c r="E166" s="23" t="s">
        <v>472</v>
      </c>
      <c r="F166" s="24">
        <v>3</v>
      </c>
      <c r="G166" s="25">
        <v>0</v>
      </c>
      <c r="H166" s="26">
        <f t="shared" si="4"/>
        <v>0</v>
      </c>
      <c r="I166" s="24">
        <v>23</v>
      </c>
      <c r="J166" s="26">
        <f t="shared" si="5"/>
        <v>0</v>
      </c>
    </row>
    <row r="167" spans="1:10" ht="45" x14ac:dyDescent="0.2">
      <c r="A167" s="41">
        <v>164</v>
      </c>
      <c r="B167" s="22" t="s">
        <v>202</v>
      </c>
      <c r="C167" s="22" t="s">
        <v>203</v>
      </c>
      <c r="D167" s="22"/>
      <c r="E167" s="23" t="s">
        <v>472</v>
      </c>
      <c r="F167" s="24">
        <v>14</v>
      </c>
      <c r="G167" s="25">
        <v>0</v>
      </c>
      <c r="H167" s="26">
        <f t="shared" si="4"/>
        <v>0</v>
      </c>
      <c r="I167" s="24">
        <v>23</v>
      </c>
      <c r="J167" s="26">
        <f t="shared" si="5"/>
        <v>0</v>
      </c>
    </row>
    <row r="168" spans="1:10" ht="22.5" x14ac:dyDescent="0.2">
      <c r="A168" s="41">
        <v>165</v>
      </c>
      <c r="B168" s="22" t="s">
        <v>204</v>
      </c>
      <c r="C168" s="22" t="s">
        <v>402</v>
      </c>
      <c r="D168" s="22"/>
      <c r="E168" s="23" t="s">
        <v>24</v>
      </c>
      <c r="F168" s="24">
        <v>11</v>
      </c>
      <c r="G168" s="25">
        <v>0</v>
      </c>
      <c r="H168" s="26">
        <f t="shared" si="4"/>
        <v>0</v>
      </c>
      <c r="I168" s="24">
        <v>23</v>
      </c>
      <c r="J168" s="26">
        <f t="shared" si="5"/>
        <v>0</v>
      </c>
    </row>
    <row r="169" spans="1:10" ht="33.75" x14ac:dyDescent="0.2">
      <c r="A169" s="41">
        <v>166</v>
      </c>
      <c r="B169" s="22" t="s">
        <v>205</v>
      </c>
      <c r="C169" s="22" t="s">
        <v>206</v>
      </c>
      <c r="D169" s="22"/>
      <c r="E169" s="23" t="s">
        <v>24</v>
      </c>
      <c r="F169" s="24">
        <v>38</v>
      </c>
      <c r="G169" s="25">
        <v>0</v>
      </c>
      <c r="H169" s="26">
        <f t="shared" si="4"/>
        <v>0</v>
      </c>
      <c r="I169" s="24">
        <v>23</v>
      </c>
      <c r="J169" s="26">
        <f t="shared" si="5"/>
        <v>0</v>
      </c>
    </row>
    <row r="170" spans="1:10" ht="67.5" x14ac:dyDescent="0.2">
      <c r="A170" s="41">
        <v>167</v>
      </c>
      <c r="B170" s="22" t="s">
        <v>207</v>
      </c>
      <c r="C170" s="39" t="s">
        <v>524</v>
      </c>
      <c r="D170" s="22"/>
      <c r="E170" s="23" t="s">
        <v>24</v>
      </c>
      <c r="F170" s="24">
        <v>71</v>
      </c>
      <c r="G170" s="25">
        <v>0</v>
      </c>
      <c r="H170" s="26">
        <f t="shared" si="4"/>
        <v>0</v>
      </c>
      <c r="I170" s="24">
        <v>23</v>
      </c>
      <c r="J170" s="26">
        <f t="shared" si="5"/>
        <v>0</v>
      </c>
    </row>
    <row r="171" spans="1:10" ht="67.5" x14ac:dyDescent="0.2">
      <c r="A171" s="41">
        <v>168</v>
      </c>
      <c r="B171" s="22" t="s">
        <v>208</v>
      </c>
      <c r="C171" s="22" t="s">
        <v>209</v>
      </c>
      <c r="D171" s="22"/>
      <c r="E171" s="23" t="s">
        <v>24</v>
      </c>
      <c r="F171" s="24">
        <v>548</v>
      </c>
      <c r="G171" s="25">
        <v>0</v>
      </c>
      <c r="H171" s="26">
        <f t="shared" si="4"/>
        <v>0</v>
      </c>
      <c r="I171" s="24">
        <v>23</v>
      </c>
      <c r="J171" s="26">
        <f t="shared" si="5"/>
        <v>0</v>
      </c>
    </row>
    <row r="172" spans="1:10" ht="67.5" x14ac:dyDescent="0.2">
      <c r="A172" s="41">
        <v>169</v>
      </c>
      <c r="B172" s="22" t="s">
        <v>208</v>
      </c>
      <c r="C172" s="22" t="s">
        <v>210</v>
      </c>
      <c r="D172" s="22"/>
      <c r="E172" s="23" t="s">
        <v>24</v>
      </c>
      <c r="F172" s="24">
        <v>964</v>
      </c>
      <c r="G172" s="25">
        <v>0</v>
      </c>
      <c r="H172" s="26">
        <f t="shared" si="4"/>
        <v>0</v>
      </c>
      <c r="I172" s="24">
        <v>23</v>
      </c>
      <c r="J172" s="26">
        <f t="shared" si="5"/>
        <v>0</v>
      </c>
    </row>
    <row r="173" spans="1:10" ht="67.5" x14ac:dyDescent="0.2">
      <c r="A173" s="41">
        <v>170</v>
      </c>
      <c r="B173" s="22" t="s">
        <v>208</v>
      </c>
      <c r="C173" s="22" t="s">
        <v>211</v>
      </c>
      <c r="D173" s="22"/>
      <c r="E173" s="23" t="s">
        <v>24</v>
      </c>
      <c r="F173" s="24">
        <v>1659</v>
      </c>
      <c r="G173" s="25">
        <v>0</v>
      </c>
      <c r="H173" s="26">
        <f t="shared" si="4"/>
        <v>0</v>
      </c>
      <c r="I173" s="24">
        <v>23</v>
      </c>
      <c r="J173" s="26">
        <f t="shared" si="5"/>
        <v>0</v>
      </c>
    </row>
    <row r="174" spans="1:10" ht="56.25" x14ac:dyDescent="0.2">
      <c r="A174" s="41">
        <v>171</v>
      </c>
      <c r="B174" s="37" t="s">
        <v>515</v>
      </c>
      <c r="C174" s="40" t="s">
        <v>521</v>
      </c>
      <c r="D174" s="40"/>
      <c r="E174" s="23" t="s">
        <v>427</v>
      </c>
      <c r="F174" s="24">
        <v>100</v>
      </c>
      <c r="G174" s="25">
        <v>0</v>
      </c>
      <c r="H174" s="26">
        <f t="shared" si="4"/>
        <v>0</v>
      </c>
      <c r="I174" s="24">
        <v>23</v>
      </c>
      <c r="J174" s="26">
        <f t="shared" si="5"/>
        <v>0</v>
      </c>
    </row>
    <row r="175" spans="1:10" ht="45" x14ac:dyDescent="0.2">
      <c r="A175" s="41">
        <v>172</v>
      </c>
      <c r="B175" s="22" t="s">
        <v>212</v>
      </c>
      <c r="C175" s="22" t="s">
        <v>476</v>
      </c>
      <c r="D175" s="22"/>
      <c r="E175" s="23" t="s">
        <v>24</v>
      </c>
      <c r="F175" s="24">
        <v>47</v>
      </c>
      <c r="G175" s="25">
        <v>0</v>
      </c>
      <c r="H175" s="26">
        <f t="shared" si="4"/>
        <v>0</v>
      </c>
      <c r="I175" s="24">
        <v>23</v>
      </c>
      <c r="J175" s="26">
        <f t="shared" si="5"/>
        <v>0</v>
      </c>
    </row>
    <row r="176" spans="1:10" ht="45" x14ac:dyDescent="0.2">
      <c r="A176" s="41">
        <v>173</v>
      </c>
      <c r="B176" s="22" t="s">
        <v>212</v>
      </c>
      <c r="C176" s="22" t="s">
        <v>477</v>
      </c>
      <c r="D176" s="22"/>
      <c r="E176" s="23" t="s">
        <v>24</v>
      </c>
      <c r="F176" s="24">
        <v>121</v>
      </c>
      <c r="G176" s="25">
        <v>0</v>
      </c>
      <c r="H176" s="26">
        <f t="shared" si="4"/>
        <v>0</v>
      </c>
      <c r="I176" s="24">
        <v>23</v>
      </c>
      <c r="J176" s="26">
        <f t="shared" si="5"/>
        <v>0</v>
      </c>
    </row>
    <row r="177" spans="1:10" ht="33.75" x14ac:dyDescent="0.2">
      <c r="A177" s="41">
        <v>174</v>
      </c>
      <c r="B177" s="22" t="s">
        <v>213</v>
      </c>
      <c r="C177" s="22" t="s">
        <v>214</v>
      </c>
      <c r="D177" s="22"/>
      <c r="E177" s="23" t="s">
        <v>24</v>
      </c>
      <c r="F177" s="24">
        <v>60</v>
      </c>
      <c r="G177" s="25">
        <v>0</v>
      </c>
      <c r="H177" s="26">
        <f t="shared" si="4"/>
        <v>0</v>
      </c>
      <c r="I177" s="24">
        <v>23</v>
      </c>
      <c r="J177" s="26">
        <f t="shared" si="5"/>
        <v>0</v>
      </c>
    </row>
    <row r="178" spans="1:10" ht="33.75" x14ac:dyDescent="0.2">
      <c r="A178" s="41">
        <v>175</v>
      </c>
      <c r="B178" s="22" t="s">
        <v>215</v>
      </c>
      <c r="C178" s="22" t="s">
        <v>216</v>
      </c>
      <c r="D178" s="22"/>
      <c r="E178" s="23" t="s">
        <v>24</v>
      </c>
      <c r="F178" s="24">
        <v>240</v>
      </c>
      <c r="G178" s="25">
        <v>0</v>
      </c>
      <c r="H178" s="26">
        <f t="shared" si="4"/>
        <v>0</v>
      </c>
      <c r="I178" s="24">
        <v>23</v>
      </c>
      <c r="J178" s="26">
        <f t="shared" si="5"/>
        <v>0</v>
      </c>
    </row>
    <row r="179" spans="1:10" ht="22.5" x14ac:dyDescent="0.2">
      <c r="A179" s="41">
        <v>176</v>
      </c>
      <c r="B179" s="22" t="s">
        <v>217</v>
      </c>
      <c r="C179" s="22" t="s">
        <v>403</v>
      </c>
      <c r="D179" s="22"/>
      <c r="E179" s="23" t="s">
        <v>24</v>
      </c>
      <c r="F179" s="24">
        <v>73</v>
      </c>
      <c r="G179" s="25">
        <v>0</v>
      </c>
      <c r="H179" s="26">
        <f t="shared" si="4"/>
        <v>0</v>
      </c>
      <c r="I179" s="24">
        <v>23</v>
      </c>
      <c r="J179" s="26">
        <f t="shared" si="5"/>
        <v>0</v>
      </c>
    </row>
    <row r="180" spans="1:10" ht="22.5" x14ac:dyDescent="0.2">
      <c r="A180" s="41">
        <v>177</v>
      </c>
      <c r="B180" s="22" t="s">
        <v>217</v>
      </c>
      <c r="C180" s="22" t="s">
        <v>218</v>
      </c>
      <c r="D180" s="22"/>
      <c r="E180" s="23" t="s">
        <v>24</v>
      </c>
      <c r="F180" s="24">
        <v>11</v>
      </c>
      <c r="G180" s="25">
        <v>0</v>
      </c>
      <c r="H180" s="26">
        <f t="shared" si="4"/>
        <v>0</v>
      </c>
      <c r="I180" s="24">
        <v>23</v>
      </c>
      <c r="J180" s="26">
        <f t="shared" si="5"/>
        <v>0</v>
      </c>
    </row>
    <row r="181" spans="1:10" ht="22.5" x14ac:dyDescent="0.2">
      <c r="A181" s="41">
        <v>178</v>
      </c>
      <c r="B181" s="22" t="s">
        <v>219</v>
      </c>
      <c r="C181" s="22" t="s">
        <v>220</v>
      </c>
      <c r="D181" s="22"/>
      <c r="E181" s="23" t="s">
        <v>24</v>
      </c>
      <c r="F181" s="24">
        <v>11</v>
      </c>
      <c r="G181" s="25">
        <v>0</v>
      </c>
      <c r="H181" s="26">
        <f t="shared" si="4"/>
        <v>0</v>
      </c>
      <c r="I181" s="24">
        <v>23</v>
      </c>
      <c r="J181" s="26">
        <f t="shared" si="5"/>
        <v>0</v>
      </c>
    </row>
    <row r="182" spans="1:10" ht="22.5" x14ac:dyDescent="0.2">
      <c r="A182" s="41">
        <v>179</v>
      </c>
      <c r="B182" s="28" t="s">
        <v>221</v>
      </c>
      <c r="C182" s="22" t="s">
        <v>404</v>
      </c>
      <c r="D182" s="22"/>
      <c r="E182" s="23" t="s">
        <v>136</v>
      </c>
      <c r="F182" s="24">
        <v>31</v>
      </c>
      <c r="G182" s="25">
        <v>0</v>
      </c>
      <c r="H182" s="26">
        <f t="shared" si="4"/>
        <v>0</v>
      </c>
      <c r="I182" s="24">
        <v>23</v>
      </c>
      <c r="J182" s="26">
        <f t="shared" si="5"/>
        <v>0</v>
      </c>
    </row>
    <row r="183" spans="1:10" ht="22.5" x14ac:dyDescent="0.2">
      <c r="A183" s="41">
        <v>180</v>
      </c>
      <c r="B183" s="28" t="s">
        <v>221</v>
      </c>
      <c r="C183" s="22" t="s">
        <v>222</v>
      </c>
      <c r="D183" s="22"/>
      <c r="E183" s="23" t="s">
        <v>136</v>
      </c>
      <c r="F183" s="24">
        <v>22</v>
      </c>
      <c r="G183" s="25">
        <v>0</v>
      </c>
      <c r="H183" s="26">
        <f t="shared" si="4"/>
        <v>0</v>
      </c>
      <c r="I183" s="24">
        <v>23</v>
      </c>
      <c r="J183" s="26">
        <f t="shared" si="5"/>
        <v>0</v>
      </c>
    </row>
    <row r="184" spans="1:10" ht="33.75" x14ac:dyDescent="0.2">
      <c r="A184" s="41">
        <v>181</v>
      </c>
      <c r="B184" s="28" t="s">
        <v>221</v>
      </c>
      <c r="C184" s="22" t="s">
        <v>405</v>
      </c>
      <c r="D184" s="22"/>
      <c r="E184" s="23" t="s">
        <v>136</v>
      </c>
      <c r="F184" s="24">
        <v>22</v>
      </c>
      <c r="G184" s="25">
        <v>0</v>
      </c>
      <c r="H184" s="26">
        <f t="shared" si="4"/>
        <v>0</v>
      </c>
      <c r="I184" s="24">
        <v>23</v>
      </c>
      <c r="J184" s="26">
        <f t="shared" si="5"/>
        <v>0</v>
      </c>
    </row>
    <row r="185" spans="1:10" ht="22.5" x14ac:dyDescent="0.2">
      <c r="A185" s="41">
        <v>182</v>
      </c>
      <c r="B185" s="28" t="s">
        <v>221</v>
      </c>
      <c r="C185" s="22" t="s">
        <v>406</v>
      </c>
      <c r="D185" s="22"/>
      <c r="E185" s="23" t="s">
        <v>136</v>
      </c>
      <c r="F185" s="24">
        <v>95</v>
      </c>
      <c r="G185" s="25">
        <v>0</v>
      </c>
      <c r="H185" s="26">
        <f t="shared" si="4"/>
        <v>0</v>
      </c>
      <c r="I185" s="24">
        <v>23</v>
      </c>
      <c r="J185" s="26">
        <f t="shared" si="5"/>
        <v>0</v>
      </c>
    </row>
    <row r="186" spans="1:10" ht="22.5" x14ac:dyDescent="0.2">
      <c r="A186" s="41">
        <v>183</v>
      </c>
      <c r="B186" s="28" t="s">
        <v>221</v>
      </c>
      <c r="C186" s="22" t="s">
        <v>407</v>
      </c>
      <c r="D186" s="22"/>
      <c r="E186" s="23" t="s">
        <v>136</v>
      </c>
      <c r="F186" s="24">
        <v>179</v>
      </c>
      <c r="G186" s="25">
        <v>0</v>
      </c>
      <c r="H186" s="26">
        <f t="shared" si="4"/>
        <v>0</v>
      </c>
      <c r="I186" s="24">
        <v>23</v>
      </c>
      <c r="J186" s="26">
        <f t="shared" si="5"/>
        <v>0</v>
      </c>
    </row>
    <row r="187" spans="1:10" ht="40.5" customHeight="1" x14ac:dyDescent="0.2">
      <c r="A187" s="41">
        <v>184</v>
      </c>
      <c r="B187" s="28" t="s">
        <v>221</v>
      </c>
      <c r="C187" s="39" t="s">
        <v>518</v>
      </c>
      <c r="D187" s="22"/>
      <c r="E187" s="23" t="s">
        <v>136</v>
      </c>
      <c r="F187" s="24">
        <v>526</v>
      </c>
      <c r="G187" s="25">
        <v>0</v>
      </c>
      <c r="H187" s="26">
        <f t="shared" si="4"/>
        <v>0</v>
      </c>
      <c r="I187" s="24">
        <v>23</v>
      </c>
      <c r="J187" s="26">
        <f t="shared" si="5"/>
        <v>0</v>
      </c>
    </row>
    <row r="188" spans="1:10" ht="45" x14ac:dyDescent="0.2">
      <c r="A188" s="41">
        <v>185</v>
      </c>
      <c r="B188" s="28" t="s">
        <v>221</v>
      </c>
      <c r="C188" s="22" t="s">
        <v>478</v>
      </c>
      <c r="D188" s="22"/>
      <c r="E188" s="23" t="s">
        <v>136</v>
      </c>
      <c r="F188" s="24">
        <v>58</v>
      </c>
      <c r="G188" s="25">
        <v>0</v>
      </c>
      <c r="H188" s="26">
        <f t="shared" si="4"/>
        <v>0</v>
      </c>
      <c r="I188" s="24">
        <v>23</v>
      </c>
      <c r="J188" s="26">
        <f t="shared" si="5"/>
        <v>0</v>
      </c>
    </row>
    <row r="189" spans="1:10" ht="45" x14ac:dyDescent="0.2">
      <c r="A189" s="41">
        <v>186</v>
      </c>
      <c r="B189" s="28" t="s">
        <v>221</v>
      </c>
      <c r="C189" s="22" t="s">
        <v>479</v>
      </c>
      <c r="D189" s="22"/>
      <c r="E189" s="23" t="s">
        <v>136</v>
      </c>
      <c r="F189" s="24">
        <v>36</v>
      </c>
      <c r="G189" s="25">
        <v>0</v>
      </c>
      <c r="H189" s="26">
        <f t="shared" si="4"/>
        <v>0</v>
      </c>
      <c r="I189" s="24">
        <v>23</v>
      </c>
      <c r="J189" s="26">
        <f t="shared" si="5"/>
        <v>0</v>
      </c>
    </row>
    <row r="190" spans="1:10" ht="45" x14ac:dyDescent="0.2">
      <c r="A190" s="41">
        <v>187</v>
      </c>
      <c r="B190" s="28" t="s">
        <v>221</v>
      </c>
      <c r="C190" s="22" t="s">
        <v>480</v>
      </c>
      <c r="D190" s="22"/>
      <c r="E190" s="23" t="s">
        <v>136</v>
      </c>
      <c r="F190" s="24">
        <v>201</v>
      </c>
      <c r="G190" s="25">
        <v>0</v>
      </c>
      <c r="H190" s="26">
        <f t="shared" si="4"/>
        <v>0</v>
      </c>
      <c r="I190" s="24">
        <v>23</v>
      </c>
      <c r="J190" s="26">
        <f t="shared" si="5"/>
        <v>0</v>
      </c>
    </row>
    <row r="191" spans="1:10" ht="33.75" x14ac:dyDescent="0.2">
      <c r="A191" s="41">
        <v>188</v>
      </c>
      <c r="B191" s="28" t="s">
        <v>221</v>
      </c>
      <c r="C191" s="22" t="s">
        <v>481</v>
      </c>
      <c r="D191" s="22"/>
      <c r="E191" s="23" t="s">
        <v>136</v>
      </c>
      <c r="F191" s="24">
        <v>170</v>
      </c>
      <c r="G191" s="25">
        <v>0</v>
      </c>
      <c r="H191" s="26">
        <f t="shared" si="4"/>
        <v>0</v>
      </c>
      <c r="I191" s="24">
        <v>23</v>
      </c>
      <c r="J191" s="26">
        <f t="shared" si="5"/>
        <v>0</v>
      </c>
    </row>
    <row r="192" spans="1:10" ht="33.75" x14ac:dyDescent="0.2">
      <c r="A192" s="41">
        <v>189</v>
      </c>
      <c r="B192" s="28" t="s">
        <v>221</v>
      </c>
      <c r="C192" s="22" t="s">
        <v>482</v>
      </c>
      <c r="D192" s="22"/>
      <c r="E192" s="23" t="s">
        <v>136</v>
      </c>
      <c r="F192" s="24">
        <v>66</v>
      </c>
      <c r="G192" s="25">
        <v>0</v>
      </c>
      <c r="H192" s="26">
        <f t="shared" si="4"/>
        <v>0</v>
      </c>
      <c r="I192" s="24">
        <v>23</v>
      </c>
      <c r="J192" s="26">
        <f t="shared" si="5"/>
        <v>0</v>
      </c>
    </row>
    <row r="193" spans="1:10" ht="33.75" x14ac:dyDescent="0.2">
      <c r="A193" s="41">
        <v>190</v>
      </c>
      <c r="B193" s="28" t="s">
        <v>221</v>
      </c>
      <c r="C193" s="22" t="s">
        <v>483</v>
      </c>
      <c r="D193" s="22"/>
      <c r="E193" s="23" t="s">
        <v>136</v>
      </c>
      <c r="F193" s="24">
        <v>66</v>
      </c>
      <c r="G193" s="25">
        <v>0</v>
      </c>
      <c r="H193" s="26">
        <f t="shared" si="4"/>
        <v>0</v>
      </c>
      <c r="I193" s="24">
        <v>23</v>
      </c>
      <c r="J193" s="26">
        <f t="shared" si="5"/>
        <v>0</v>
      </c>
    </row>
    <row r="194" spans="1:10" ht="30.75" customHeight="1" x14ac:dyDescent="0.2">
      <c r="A194" s="41">
        <v>191</v>
      </c>
      <c r="B194" s="30" t="s">
        <v>484</v>
      </c>
      <c r="C194" s="30" t="s">
        <v>408</v>
      </c>
      <c r="D194" s="22"/>
      <c r="E194" s="23" t="s">
        <v>485</v>
      </c>
      <c r="F194" s="29">
        <v>0</v>
      </c>
      <c r="G194" s="25">
        <v>0</v>
      </c>
      <c r="H194" s="26">
        <f t="shared" si="4"/>
        <v>0</v>
      </c>
      <c r="I194" s="29">
        <v>23</v>
      </c>
      <c r="J194" s="26">
        <f t="shared" si="5"/>
        <v>0</v>
      </c>
    </row>
    <row r="195" spans="1:10" ht="45" x14ac:dyDescent="0.2">
      <c r="A195" s="41">
        <v>192</v>
      </c>
      <c r="B195" s="28" t="s">
        <v>223</v>
      </c>
      <c r="C195" s="22" t="s">
        <v>224</v>
      </c>
      <c r="D195" s="22"/>
      <c r="E195" s="23" t="s">
        <v>24</v>
      </c>
      <c r="F195" s="24">
        <v>58</v>
      </c>
      <c r="G195" s="25">
        <v>0</v>
      </c>
      <c r="H195" s="26">
        <f t="shared" si="4"/>
        <v>0</v>
      </c>
      <c r="I195" s="24">
        <v>23</v>
      </c>
      <c r="J195" s="26">
        <f t="shared" si="5"/>
        <v>0</v>
      </c>
    </row>
    <row r="196" spans="1:10" ht="45" x14ac:dyDescent="0.2">
      <c r="A196" s="41">
        <v>193</v>
      </c>
      <c r="B196" s="28" t="s">
        <v>223</v>
      </c>
      <c r="C196" s="22" t="s">
        <v>225</v>
      </c>
      <c r="D196" s="22"/>
      <c r="E196" s="23" t="s">
        <v>24</v>
      </c>
      <c r="F196" s="24">
        <v>176</v>
      </c>
      <c r="G196" s="25">
        <v>0</v>
      </c>
      <c r="H196" s="26">
        <f t="shared" si="4"/>
        <v>0</v>
      </c>
      <c r="I196" s="24">
        <v>23</v>
      </c>
      <c r="J196" s="26">
        <f t="shared" si="5"/>
        <v>0</v>
      </c>
    </row>
    <row r="197" spans="1:10" ht="33.75" x14ac:dyDescent="0.2">
      <c r="A197" s="41">
        <v>194</v>
      </c>
      <c r="B197" s="22" t="s">
        <v>226</v>
      </c>
      <c r="C197" s="22" t="s">
        <v>227</v>
      </c>
      <c r="D197" s="22"/>
      <c r="E197" s="23" t="s">
        <v>24</v>
      </c>
      <c r="F197" s="24">
        <v>405</v>
      </c>
      <c r="G197" s="25">
        <v>0</v>
      </c>
      <c r="H197" s="26">
        <f t="shared" si="4"/>
        <v>0</v>
      </c>
      <c r="I197" s="24">
        <v>23</v>
      </c>
      <c r="J197" s="26">
        <f t="shared" si="5"/>
        <v>0</v>
      </c>
    </row>
    <row r="198" spans="1:10" ht="22.5" x14ac:dyDescent="0.2">
      <c r="A198" s="41">
        <v>195</v>
      </c>
      <c r="B198" s="28" t="s">
        <v>228</v>
      </c>
      <c r="C198" s="22" t="s">
        <v>229</v>
      </c>
      <c r="D198" s="22"/>
      <c r="E198" s="23" t="s">
        <v>486</v>
      </c>
      <c r="F198" s="24">
        <v>946</v>
      </c>
      <c r="G198" s="25">
        <v>0</v>
      </c>
      <c r="H198" s="26">
        <f t="shared" si="4"/>
        <v>0</v>
      </c>
      <c r="I198" s="24">
        <v>23</v>
      </c>
      <c r="J198" s="26">
        <f t="shared" si="5"/>
        <v>0</v>
      </c>
    </row>
    <row r="199" spans="1:10" ht="22.5" x14ac:dyDescent="0.2">
      <c r="A199" s="41">
        <v>196</v>
      </c>
      <c r="B199" s="28" t="s">
        <v>228</v>
      </c>
      <c r="C199" s="22" t="s">
        <v>230</v>
      </c>
      <c r="D199" s="22"/>
      <c r="E199" s="23" t="s">
        <v>486</v>
      </c>
      <c r="F199" s="24">
        <v>22</v>
      </c>
      <c r="G199" s="25">
        <v>0</v>
      </c>
      <c r="H199" s="26">
        <f t="shared" ref="H199:H264" si="6">SUM(F199*G199)</f>
        <v>0</v>
      </c>
      <c r="I199" s="24">
        <v>23</v>
      </c>
      <c r="J199" s="26">
        <f t="shared" ref="J199:J264" si="7">H199+(H199*0.23)</f>
        <v>0</v>
      </c>
    </row>
    <row r="200" spans="1:10" ht="22.5" x14ac:dyDescent="0.2">
      <c r="A200" s="41">
        <v>197</v>
      </c>
      <c r="B200" s="28" t="s">
        <v>228</v>
      </c>
      <c r="C200" s="22" t="s">
        <v>231</v>
      </c>
      <c r="D200" s="22"/>
      <c r="E200" s="23" t="s">
        <v>486</v>
      </c>
      <c r="F200" s="24">
        <v>726</v>
      </c>
      <c r="G200" s="25">
        <v>0</v>
      </c>
      <c r="H200" s="26">
        <f t="shared" si="6"/>
        <v>0</v>
      </c>
      <c r="I200" s="24">
        <v>23</v>
      </c>
      <c r="J200" s="26">
        <f t="shared" si="7"/>
        <v>0</v>
      </c>
    </row>
    <row r="201" spans="1:10" ht="22.5" x14ac:dyDescent="0.2">
      <c r="A201" s="41">
        <v>198</v>
      </c>
      <c r="B201" s="28" t="s">
        <v>228</v>
      </c>
      <c r="C201" s="22" t="s">
        <v>232</v>
      </c>
      <c r="D201" s="22"/>
      <c r="E201" s="23" t="s">
        <v>486</v>
      </c>
      <c r="F201" s="24">
        <v>22</v>
      </c>
      <c r="G201" s="25">
        <v>0</v>
      </c>
      <c r="H201" s="26">
        <f t="shared" si="6"/>
        <v>0</v>
      </c>
      <c r="I201" s="24">
        <v>23</v>
      </c>
      <c r="J201" s="26">
        <f t="shared" si="7"/>
        <v>0</v>
      </c>
    </row>
    <row r="202" spans="1:10" ht="22.5" x14ac:dyDescent="0.2">
      <c r="A202" s="41">
        <v>199</v>
      </c>
      <c r="B202" s="22" t="s">
        <v>233</v>
      </c>
      <c r="C202" s="22" t="s">
        <v>487</v>
      </c>
      <c r="D202" s="22"/>
      <c r="E202" s="23" t="s">
        <v>24</v>
      </c>
      <c r="F202" s="24">
        <v>407</v>
      </c>
      <c r="G202" s="25">
        <v>0</v>
      </c>
      <c r="H202" s="26">
        <f t="shared" si="6"/>
        <v>0</v>
      </c>
      <c r="I202" s="24">
        <v>23</v>
      </c>
      <c r="J202" s="26">
        <f t="shared" si="7"/>
        <v>0</v>
      </c>
    </row>
    <row r="203" spans="1:10" ht="22.5" x14ac:dyDescent="0.2">
      <c r="A203" s="41">
        <v>200</v>
      </c>
      <c r="B203" s="22" t="s">
        <v>233</v>
      </c>
      <c r="C203" s="22" t="s">
        <v>488</v>
      </c>
      <c r="D203" s="22"/>
      <c r="E203" s="23" t="s">
        <v>24</v>
      </c>
      <c r="F203" s="24">
        <v>187</v>
      </c>
      <c r="G203" s="25">
        <v>0</v>
      </c>
      <c r="H203" s="26">
        <f t="shared" si="6"/>
        <v>0</v>
      </c>
      <c r="I203" s="24">
        <v>23</v>
      </c>
      <c r="J203" s="26">
        <f t="shared" si="7"/>
        <v>0</v>
      </c>
    </row>
    <row r="204" spans="1:10" ht="67.5" x14ac:dyDescent="0.2">
      <c r="A204" s="41">
        <v>201</v>
      </c>
      <c r="B204" s="22" t="s">
        <v>233</v>
      </c>
      <c r="C204" s="22" t="s">
        <v>489</v>
      </c>
      <c r="D204" s="22"/>
      <c r="E204" s="23" t="s">
        <v>24</v>
      </c>
      <c r="F204" s="24">
        <v>1749</v>
      </c>
      <c r="G204" s="25">
        <v>0</v>
      </c>
      <c r="H204" s="26">
        <f t="shared" si="6"/>
        <v>0</v>
      </c>
      <c r="I204" s="24">
        <v>23</v>
      </c>
      <c r="J204" s="26">
        <f t="shared" si="7"/>
        <v>0</v>
      </c>
    </row>
    <row r="205" spans="1:10" ht="78.75" x14ac:dyDescent="0.2">
      <c r="A205" s="41">
        <v>202</v>
      </c>
      <c r="B205" s="22" t="s">
        <v>233</v>
      </c>
      <c r="C205" s="22" t="s">
        <v>490</v>
      </c>
      <c r="D205" s="22"/>
      <c r="E205" s="23" t="s">
        <v>24</v>
      </c>
      <c r="F205" s="24">
        <v>2462</v>
      </c>
      <c r="G205" s="25">
        <v>0</v>
      </c>
      <c r="H205" s="26">
        <f t="shared" si="6"/>
        <v>0</v>
      </c>
      <c r="I205" s="24">
        <v>23</v>
      </c>
      <c r="J205" s="26">
        <f t="shared" si="7"/>
        <v>0</v>
      </c>
    </row>
    <row r="206" spans="1:10" ht="78.75" x14ac:dyDescent="0.2">
      <c r="A206" s="41">
        <v>203</v>
      </c>
      <c r="B206" s="22" t="s">
        <v>233</v>
      </c>
      <c r="C206" s="22" t="s">
        <v>491</v>
      </c>
      <c r="D206" s="22"/>
      <c r="E206" s="23" t="s">
        <v>24</v>
      </c>
      <c r="F206" s="24">
        <v>223</v>
      </c>
      <c r="G206" s="25">
        <v>0</v>
      </c>
      <c r="H206" s="26">
        <f t="shared" si="6"/>
        <v>0</v>
      </c>
      <c r="I206" s="24">
        <v>23</v>
      </c>
      <c r="J206" s="26">
        <f t="shared" si="7"/>
        <v>0</v>
      </c>
    </row>
    <row r="207" spans="1:10" ht="45" x14ac:dyDescent="0.2">
      <c r="A207" s="41">
        <v>204</v>
      </c>
      <c r="B207" s="22" t="s">
        <v>234</v>
      </c>
      <c r="C207" s="22" t="s">
        <v>492</v>
      </c>
      <c r="D207" s="22"/>
      <c r="E207" s="23" t="s">
        <v>24</v>
      </c>
      <c r="F207" s="24">
        <v>5</v>
      </c>
      <c r="G207" s="25">
        <v>0</v>
      </c>
      <c r="H207" s="26">
        <f t="shared" si="6"/>
        <v>0</v>
      </c>
      <c r="I207" s="24">
        <v>23</v>
      </c>
      <c r="J207" s="26">
        <f t="shared" si="7"/>
        <v>0</v>
      </c>
    </row>
    <row r="208" spans="1:10" ht="45" x14ac:dyDescent="0.2">
      <c r="A208" s="41">
        <v>205</v>
      </c>
      <c r="B208" s="22" t="s">
        <v>234</v>
      </c>
      <c r="C208" s="22" t="s">
        <v>493</v>
      </c>
      <c r="D208" s="22"/>
      <c r="E208" s="23" t="s">
        <v>24</v>
      </c>
      <c r="F208" s="24">
        <v>5</v>
      </c>
      <c r="G208" s="25">
        <v>0</v>
      </c>
      <c r="H208" s="26">
        <f t="shared" si="6"/>
        <v>0</v>
      </c>
      <c r="I208" s="24">
        <v>23</v>
      </c>
      <c r="J208" s="26">
        <f t="shared" si="7"/>
        <v>0</v>
      </c>
    </row>
    <row r="209" spans="1:10" ht="45" x14ac:dyDescent="0.2">
      <c r="A209" s="41">
        <v>206</v>
      </c>
      <c r="B209" s="22" t="s">
        <v>235</v>
      </c>
      <c r="C209" s="22" t="s">
        <v>494</v>
      </c>
      <c r="D209" s="22"/>
      <c r="E209" s="23" t="s">
        <v>24</v>
      </c>
      <c r="F209" s="24">
        <v>341</v>
      </c>
      <c r="G209" s="25">
        <v>0</v>
      </c>
      <c r="H209" s="26">
        <f t="shared" si="6"/>
        <v>0</v>
      </c>
      <c r="I209" s="24">
        <v>23</v>
      </c>
      <c r="J209" s="26">
        <f t="shared" si="7"/>
        <v>0</v>
      </c>
    </row>
    <row r="210" spans="1:10" ht="56.25" x14ac:dyDescent="0.2">
      <c r="A210" s="41">
        <v>207</v>
      </c>
      <c r="B210" s="22" t="s">
        <v>236</v>
      </c>
      <c r="C210" s="22" t="s">
        <v>495</v>
      </c>
      <c r="D210" s="22"/>
      <c r="E210" s="23" t="s">
        <v>486</v>
      </c>
      <c r="F210" s="24">
        <v>931</v>
      </c>
      <c r="G210" s="25">
        <v>0</v>
      </c>
      <c r="H210" s="26">
        <f t="shared" si="6"/>
        <v>0</v>
      </c>
      <c r="I210" s="24">
        <v>23</v>
      </c>
      <c r="J210" s="26">
        <f t="shared" si="7"/>
        <v>0</v>
      </c>
    </row>
    <row r="211" spans="1:10" ht="56.25" x14ac:dyDescent="0.2">
      <c r="A211" s="41">
        <v>208</v>
      </c>
      <c r="B211" s="22" t="s">
        <v>237</v>
      </c>
      <c r="C211" s="22" t="s">
        <v>496</v>
      </c>
      <c r="D211" s="22"/>
      <c r="E211" s="23" t="s">
        <v>486</v>
      </c>
      <c r="F211" s="24">
        <v>1556</v>
      </c>
      <c r="G211" s="25">
        <v>0</v>
      </c>
      <c r="H211" s="26">
        <f t="shared" si="6"/>
        <v>0</v>
      </c>
      <c r="I211" s="24">
        <v>23</v>
      </c>
      <c r="J211" s="26">
        <f t="shared" si="7"/>
        <v>0</v>
      </c>
    </row>
    <row r="212" spans="1:10" ht="45" x14ac:dyDescent="0.2">
      <c r="A212" s="41">
        <v>209</v>
      </c>
      <c r="B212" s="22" t="s">
        <v>238</v>
      </c>
      <c r="C212" s="22" t="s">
        <v>239</v>
      </c>
      <c r="D212" s="22"/>
      <c r="E212" s="23" t="s">
        <v>24</v>
      </c>
      <c r="F212" s="24">
        <v>341</v>
      </c>
      <c r="G212" s="25">
        <v>0</v>
      </c>
      <c r="H212" s="26">
        <f t="shared" si="6"/>
        <v>0</v>
      </c>
      <c r="I212" s="24">
        <v>23</v>
      </c>
      <c r="J212" s="26">
        <f t="shared" si="7"/>
        <v>0</v>
      </c>
    </row>
    <row r="213" spans="1:10" ht="45" x14ac:dyDescent="0.2">
      <c r="A213" s="41">
        <v>210</v>
      </c>
      <c r="B213" s="22" t="s">
        <v>238</v>
      </c>
      <c r="C213" s="22" t="s">
        <v>240</v>
      </c>
      <c r="D213" s="22"/>
      <c r="E213" s="23" t="s">
        <v>24</v>
      </c>
      <c r="F213" s="24">
        <v>22</v>
      </c>
      <c r="G213" s="25">
        <v>0</v>
      </c>
      <c r="H213" s="26">
        <f t="shared" si="6"/>
        <v>0</v>
      </c>
      <c r="I213" s="24">
        <v>23</v>
      </c>
      <c r="J213" s="26">
        <f t="shared" si="7"/>
        <v>0</v>
      </c>
    </row>
    <row r="214" spans="1:10" ht="45" x14ac:dyDescent="0.2">
      <c r="A214" s="41">
        <v>211</v>
      </c>
      <c r="B214" s="22" t="s">
        <v>241</v>
      </c>
      <c r="C214" s="22" t="s">
        <v>242</v>
      </c>
      <c r="D214" s="22"/>
      <c r="E214" s="23" t="s">
        <v>24</v>
      </c>
      <c r="F214" s="24">
        <v>22</v>
      </c>
      <c r="G214" s="25">
        <v>0</v>
      </c>
      <c r="H214" s="26">
        <f t="shared" si="6"/>
        <v>0</v>
      </c>
      <c r="I214" s="24">
        <v>23</v>
      </c>
      <c r="J214" s="26">
        <f t="shared" si="7"/>
        <v>0</v>
      </c>
    </row>
    <row r="215" spans="1:10" ht="45" x14ac:dyDescent="0.2">
      <c r="A215" s="41">
        <v>212</v>
      </c>
      <c r="B215" s="22" t="s">
        <v>243</v>
      </c>
      <c r="C215" s="22" t="s">
        <v>244</v>
      </c>
      <c r="D215" s="22"/>
      <c r="E215" s="23" t="s">
        <v>24</v>
      </c>
      <c r="F215" s="24">
        <v>88</v>
      </c>
      <c r="G215" s="25">
        <v>0</v>
      </c>
      <c r="H215" s="26">
        <f t="shared" si="6"/>
        <v>0</v>
      </c>
      <c r="I215" s="24">
        <v>23</v>
      </c>
      <c r="J215" s="26">
        <f t="shared" si="7"/>
        <v>0</v>
      </c>
    </row>
    <row r="216" spans="1:10" ht="33.75" x14ac:dyDescent="0.2">
      <c r="A216" s="41">
        <v>213</v>
      </c>
      <c r="B216" s="22" t="s">
        <v>245</v>
      </c>
      <c r="C216" s="22" t="s">
        <v>246</v>
      </c>
      <c r="D216" s="22"/>
      <c r="E216" s="23" t="s">
        <v>24</v>
      </c>
      <c r="F216" s="24">
        <v>363</v>
      </c>
      <c r="G216" s="25">
        <v>0</v>
      </c>
      <c r="H216" s="26">
        <f t="shared" si="6"/>
        <v>0</v>
      </c>
      <c r="I216" s="24">
        <v>23</v>
      </c>
      <c r="J216" s="26">
        <f t="shared" si="7"/>
        <v>0</v>
      </c>
    </row>
    <row r="217" spans="1:10" ht="12.75" x14ac:dyDescent="0.2">
      <c r="A217" s="41">
        <v>214</v>
      </c>
      <c r="B217" s="22" t="s">
        <v>245</v>
      </c>
      <c r="C217" s="22" t="s">
        <v>247</v>
      </c>
      <c r="D217" s="22"/>
      <c r="E217" s="23" t="s">
        <v>248</v>
      </c>
      <c r="F217" s="24">
        <v>396</v>
      </c>
      <c r="G217" s="25">
        <v>0</v>
      </c>
      <c r="H217" s="26">
        <f t="shared" si="6"/>
        <v>0</v>
      </c>
      <c r="I217" s="24">
        <v>23</v>
      </c>
      <c r="J217" s="26">
        <f t="shared" si="7"/>
        <v>0</v>
      </c>
    </row>
    <row r="218" spans="1:10" ht="12.75" x14ac:dyDescent="0.2">
      <c r="A218" s="41">
        <v>215</v>
      </c>
      <c r="B218" s="22" t="s">
        <v>245</v>
      </c>
      <c r="C218" s="22" t="s">
        <v>249</v>
      </c>
      <c r="D218" s="22"/>
      <c r="E218" s="23" t="s">
        <v>248</v>
      </c>
      <c r="F218" s="24">
        <v>1030</v>
      </c>
      <c r="G218" s="25">
        <v>0</v>
      </c>
      <c r="H218" s="26">
        <f t="shared" si="6"/>
        <v>0</v>
      </c>
      <c r="I218" s="24">
        <v>23</v>
      </c>
      <c r="J218" s="26">
        <f t="shared" si="7"/>
        <v>0</v>
      </c>
    </row>
    <row r="219" spans="1:10" ht="12.75" x14ac:dyDescent="0.2">
      <c r="A219" s="41">
        <v>216</v>
      </c>
      <c r="B219" s="22" t="s">
        <v>245</v>
      </c>
      <c r="C219" s="22" t="s">
        <v>250</v>
      </c>
      <c r="D219" s="22"/>
      <c r="E219" s="23" t="s">
        <v>248</v>
      </c>
      <c r="F219" s="24">
        <v>440</v>
      </c>
      <c r="G219" s="25">
        <v>0</v>
      </c>
      <c r="H219" s="26">
        <f t="shared" si="6"/>
        <v>0</v>
      </c>
      <c r="I219" s="24">
        <v>23</v>
      </c>
      <c r="J219" s="26">
        <f t="shared" si="7"/>
        <v>0</v>
      </c>
    </row>
    <row r="220" spans="1:10" ht="12.75" x14ac:dyDescent="0.2">
      <c r="A220" s="41">
        <v>217</v>
      </c>
      <c r="B220" s="22" t="s">
        <v>251</v>
      </c>
      <c r="C220" s="22" t="s">
        <v>252</v>
      </c>
      <c r="D220" s="22"/>
      <c r="E220" s="23" t="s">
        <v>253</v>
      </c>
      <c r="F220" s="24">
        <v>55</v>
      </c>
      <c r="G220" s="25">
        <v>0</v>
      </c>
      <c r="H220" s="26">
        <f t="shared" si="6"/>
        <v>0</v>
      </c>
      <c r="I220" s="24">
        <v>23</v>
      </c>
      <c r="J220" s="26">
        <f t="shared" si="7"/>
        <v>0</v>
      </c>
    </row>
    <row r="221" spans="1:10" ht="12.75" x14ac:dyDescent="0.2">
      <c r="A221" s="41">
        <v>218</v>
      </c>
      <c r="B221" s="22" t="s">
        <v>251</v>
      </c>
      <c r="C221" s="22" t="s">
        <v>254</v>
      </c>
      <c r="D221" s="22"/>
      <c r="E221" s="23" t="s">
        <v>255</v>
      </c>
      <c r="F221" s="24">
        <v>58</v>
      </c>
      <c r="G221" s="25">
        <v>0</v>
      </c>
      <c r="H221" s="26">
        <f t="shared" si="6"/>
        <v>0</v>
      </c>
      <c r="I221" s="24">
        <v>23</v>
      </c>
      <c r="J221" s="26">
        <f t="shared" si="7"/>
        <v>0</v>
      </c>
    </row>
    <row r="222" spans="1:10" ht="22.5" x14ac:dyDescent="0.2">
      <c r="A222" s="41">
        <v>219</v>
      </c>
      <c r="B222" s="22" t="s">
        <v>256</v>
      </c>
      <c r="C222" s="22" t="s">
        <v>257</v>
      </c>
      <c r="D222" s="22"/>
      <c r="E222" s="23" t="s">
        <v>31</v>
      </c>
      <c r="F222" s="24">
        <v>385</v>
      </c>
      <c r="G222" s="25">
        <v>0</v>
      </c>
      <c r="H222" s="26">
        <f t="shared" si="6"/>
        <v>0</v>
      </c>
      <c r="I222" s="24">
        <v>23</v>
      </c>
      <c r="J222" s="26">
        <f t="shared" si="7"/>
        <v>0</v>
      </c>
    </row>
    <row r="223" spans="1:10" ht="22.5" x14ac:dyDescent="0.2">
      <c r="A223" s="41">
        <v>220</v>
      </c>
      <c r="B223" s="22" t="s">
        <v>256</v>
      </c>
      <c r="C223" s="22" t="s">
        <v>258</v>
      </c>
      <c r="D223" s="22"/>
      <c r="E223" s="23" t="s">
        <v>31</v>
      </c>
      <c r="F223" s="24">
        <v>577</v>
      </c>
      <c r="G223" s="25">
        <v>0</v>
      </c>
      <c r="H223" s="26">
        <f t="shared" si="6"/>
        <v>0</v>
      </c>
      <c r="I223" s="24">
        <v>23</v>
      </c>
      <c r="J223" s="26">
        <f t="shared" si="7"/>
        <v>0</v>
      </c>
    </row>
    <row r="224" spans="1:10" ht="22.5" x14ac:dyDescent="0.2">
      <c r="A224" s="41">
        <v>221</v>
      </c>
      <c r="B224" s="22" t="s">
        <v>256</v>
      </c>
      <c r="C224" s="22" t="s">
        <v>259</v>
      </c>
      <c r="D224" s="22"/>
      <c r="E224" s="23" t="s">
        <v>31</v>
      </c>
      <c r="F224" s="24">
        <v>335</v>
      </c>
      <c r="G224" s="25">
        <v>0</v>
      </c>
      <c r="H224" s="26">
        <f t="shared" si="6"/>
        <v>0</v>
      </c>
      <c r="I224" s="24">
        <v>23</v>
      </c>
      <c r="J224" s="26">
        <f t="shared" si="7"/>
        <v>0</v>
      </c>
    </row>
    <row r="225" spans="1:10" ht="22.5" x14ac:dyDescent="0.2">
      <c r="A225" s="41">
        <v>222</v>
      </c>
      <c r="B225" s="22" t="s">
        <v>256</v>
      </c>
      <c r="C225" s="22" t="s">
        <v>260</v>
      </c>
      <c r="D225" s="22"/>
      <c r="E225" s="23" t="s">
        <v>31</v>
      </c>
      <c r="F225" s="24">
        <v>234</v>
      </c>
      <c r="G225" s="25">
        <v>0</v>
      </c>
      <c r="H225" s="26">
        <f t="shared" si="6"/>
        <v>0</v>
      </c>
      <c r="I225" s="24">
        <v>23</v>
      </c>
      <c r="J225" s="26">
        <f t="shared" si="7"/>
        <v>0</v>
      </c>
    </row>
    <row r="226" spans="1:10" ht="22.5" x14ac:dyDescent="0.2">
      <c r="A226" s="41">
        <v>223</v>
      </c>
      <c r="B226" s="22" t="s">
        <v>256</v>
      </c>
      <c r="C226" s="22" t="s">
        <v>261</v>
      </c>
      <c r="D226" s="22"/>
      <c r="E226" s="23" t="s">
        <v>31</v>
      </c>
      <c r="F226" s="24">
        <v>185</v>
      </c>
      <c r="G226" s="25">
        <v>0</v>
      </c>
      <c r="H226" s="26">
        <f t="shared" si="6"/>
        <v>0</v>
      </c>
      <c r="I226" s="24">
        <v>23</v>
      </c>
      <c r="J226" s="26">
        <f t="shared" si="7"/>
        <v>0</v>
      </c>
    </row>
    <row r="227" spans="1:10" ht="33.75" x14ac:dyDescent="0.2">
      <c r="A227" s="41">
        <v>224</v>
      </c>
      <c r="B227" s="22" t="s">
        <v>262</v>
      </c>
      <c r="C227" s="22" t="s">
        <v>263</v>
      </c>
      <c r="D227" s="22"/>
      <c r="E227" s="23" t="s">
        <v>132</v>
      </c>
      <c r="F227" s="24">
        <v>47</v>
      </c>
      <c r="G227" s="25">
        <v>0</v>
      </c>
      <c r="H227" s="26">
        <f t="shared" si="6"/>
        <v>0</v>
      </c>
      <c r="I227" s="24">
        <v>23</v>
      </c>
      <c r="J227" s="26">
        <f t="shared" si="7"/>
        <v>0</v>
      </c>
    </row>
    <row r="228" spans="1:10" ht="22.5" x14ac:dyDescent="0.2">
      <c r="A228" s="41">
        <v>225</v>
      </c>
      <c r="B228" s="22" t="s">
        <v>264</v>
      </c>
      <c r="C228" s="22" t="s">
        <v>265</v>
      </c>
      <c r="D228" s="22"/>
      <c r="E228" s="23" t="s">
        <v>24</v>
      </c>
      <c r="F228" s="24">
        <v>47</v>
      </c>
      <c r="G228" s="25">
        <v>0</v>
      </c>
      <c r="H228" s="26">
        <f t="shared" si="6"/>
        <v>0</v>
      </c>
      <c r="I228" s="24">
        <v>23</v>
      </c>
      <c r="J228" s="26">
        <f t="shared" si="7"/>
        <v>0</v>
      </c>
    </row>
    <row r="229" spans="1:10" ht="33.75" x14ac:dyDescent="0.2">
      <c r="A229" s="41">
        <v>226</v>
      </c>
      <c r="B229" s="22" t="s">
        <v>266</v>
      </c>
      <c r="C229" s="22" t="s">
        <v>497</v>
      </c>
      <c r="D229" s="22"/>
      <c r="E229" s="23" t="s">
        <v>24</v>
      </c>
      <c r="F229" s="24">
        <v>16</v>
      </c>
      <c r="G229" s="25">
        <v>0</v>
      </c>
      <c r="H229" s="26">
        <f t="shared" si="6"/>
        <v>0</v>
      </c>
      <c r="I229" s="24">
        <v>23</v>
      </c>
      <c r="J229" s="26">
        <f t="shared" si="7"/>
        <v>0</v>
      </c>
    </row>
    <row r="230" spans="1:10" ht="22.5" x14ac:dyDescent="0.2">
      <c r="A230" s="41">
        <v>227</v>
      </c>
      <c r="B230" s="22" t="s">
        <v>267</v>
      </c>
      <c r="C230" s="22" t="s">
        <v>409</v>
      </c>
      <c r="D230" s="22"/>
      <c r="E230" s="23" t="s">
        <v>24</v>
      </c>
      <c r="F230" s="24">
        <v>18</v>
      </c>
      <c r="G230" s="25">
        <v>0</v>
      </c>
      <c r="H230" s="26">
        <f t="shared" si="6"/>
        <v>0</v>
      </c>
      <c r="I230" s="24">
        <v>23</v>
      </c>
      <c r="J230" s="26">
        <f t="shared" si="7"/>
        <v>0</v>
      </c>
    </row>
    <row r="231" spans="1:10" ht="22.5" x14ac:dyDescent="0.2">
      <c r="A231" s="41">
        <v>228</v>
      </c>
      <c r="B231" s="22" t="s">
        <v>267</v>
      </c>
      <c r="C231" s="22" t="s">
        <v>410</v>
      </c>
      <c r="D231" s="22"/>
      <c r="E231" s="23" t="s">
        <v>24</v>
      </c>
      <c r="F231" s="24">
        <v>7</v>
      </c>
      <c r="G231" s="25">
        <v>0</v>
      </c>
      <c r="H231" s="26">
        <f t="shared" si="6"/>
        <v>0</v>
      </c>
      <c r="I231" s="24">
        <v>23</v>
      </c>
      <c r="J231" s="26">
        <f t="shared" si="7"/>
        <v>0</v>
      </c>
    </row>
    <row r="232" spans="1:10" ht="22.5" x14ac:dyDescent="0.2">
      <c r="A232" s="41">
        <v>229</v>
      </c>
      <c r="B232" s="22" t="s">
        <v>267</v>
      </c>
      <c r="C232" s="22" t="s">
        <v>411</v>
      </c>
      <c r="D232" s="22"/>
      <c r="E232" s="23" t="s">
        <v>24</v>
      </c>
      <c r="F232" s="24">
        <v>18</v>
      </c>
      <c r="G232" s="25">
        <v>0</v>
      </c>
      <c r="H232" s="26">
        <f t="shared" si="6"/>
        <v>0</v>
      </c>
      <c r="I232" s="24">
        <v>23</v>
      </c>
      <c r="J232" s="26">
        <f t="shared" si="7"/>
        <v>0</v>
      </c>
    </row>
    <row r="233" spans="1:10" ht="22.5" x14ac:dyDescent="0.2">
      <c r="A233" s="41">
        <v>230</v>
      </c>
      <c r="B233" s="22" t="s">
        <v>267</v>
      </c>
      <c r="C233" s="22" t="s">
        <v>412</v>
      </c>
      <c r="D233" s="22"/>
      <c r="E233" s="23" t="s">
        <v>24</v>
      </c>
      <c r="F233" s="24">
        <v>14</v>
      </c>
      <c r="G233" s="25">
        <v>0</v>
      </c>
      <c r="H233" s="26">
        <f t="shared" si="6"/>
        <v>0</v>
      </c>
      <c r="I233" s="24">
        <v>23</v>
      </c>
      <c r="J233" s="26">
        <f t="shared" si="7"/>
        <v>0</v>
      </c>
    </row>
    <row r="234" spans="1:10" ht="22.5" x14ac:dyDescent="0.2">
      <c r="A234" s="41">
        <v>231</v>
      </c>
      <c r="B234" s="22" t="s">
        <v>267</v>
      </c>
      <c r="C234" s="22" t="s">
        <v>421</v>
      </c>
      <c r="D234" s="22"/>
      <c r="E234" s="23" t="s">
        <v>24</v>
      </c>
      <c r="F234" s="24">
        <v>3</v>
      </c>
      <c r="G234" s="25">
        <v>0</v>
      </c>
      <c r="H234" s="26">
        <f t="shared" si="6"/>
        <v>0</v>
      </c>
      <c r="I234" s="24">
        <v>23</v>
      </c>
      <c r="J234" s="26">
        <f t="shared" si="7"/>
        <v>0</v>
      </c>
    </row>
    <row r="235" spans="1:10" ht="56.25" x14ac:dyDescent="0.2">
      <c r="A235" s="41">
        <v>232</v>
      </c>
      <c r="B235" s="28" t="s">
        <v>268</v>
      </c>
      <c r="C235" s="22" t="s">
        <v>269</v>
      </c>
      <c r="D235" s="22"/>
      <c r="E235" s="23" t="s">
        <v>24</v>
      </c>
      <c r="F235" s="24">
        <v>27</v>
      </c>
      <c r="G235" s="25">
        <v>0</v>
      </c>
      <c r="H235" s="26">
        <f t="shared" si="6"/>
        <v>0</v>
      </c>
      <c r="I235" s="24">
        <v>23</v>
      </c>
      <c r="J235" s="26">
        <f t="shared" si="7"/>
        <v>0</v>
      </c>
    </row>
    <row r="236" spans="1:10" ht="33.75" x14ac:dyDescent="0.2">
      <c r="A236" s="41">
        <v>233</v>
      </c>
      <c r="B236" s="28" t="s">
        <v>270</v>
      </c>
      <c r="C236" s="22" t="s">
        <v>413</v>
      </c>
      <c r="D236" s="22"/>
      <c r="E236" s="23" t="s">
        <v>24</v>
      </c>
      <c r="F236" s="24">
        <v>603</v>
      </c>
      <c r="G236" s="25">
        <v>0</v>
      </c>
      <c r="H236" s="26">
        <f t="shared" si="6"/>
        <v>0</v>
      </c>
      <c r="I236" s="24">
        <v>23</v>
      </c>
      <c r="J236" s="26">
        <f t="shared" si="7"/>
        <v>0</v>
      </c>
    </row>
    <row r="237" spans="1:10" ht="33.75" x14ac:dyDescent="0.2">
      <c r="A237" s="41">
        <v>234</v>
      </c>
      <c r="B237" s="22" t="s">
        <v>271</v>
      </c>
      <c r="C237" s="22" t="s">
        <v>272</v>
      </c>
      <c r="D237" s="22"/>
      <c r="E237" s="23" t="s">
        <v>469</v>
      </c>
      <c r="F237" s="27">
        <v>134</v>
      </c>
      <c r="G237" s="25">
        <v>0</v>
      </c>
      <c r="H237" s="26">
        <f t="shared" si="6"/>
        <v>0</v>
      </c>
      <c r="I237" s="24">
        <v>23</v>
      </c>
      <c r="J237" s="26">
        <f t="shared" si="7"/>
        <v>0</v>
      </c>
    </row>
    <row r="238" spans="1:10" ht="56.25" x14ac:dyDescent="0.2">
      <c r="A238" s="41">
        <v>235</v>
      </c>
      <c r="B238" s="28" t="s">
        <v>273</v>
      </c>
      <c r="C238" s="22" t="s">
        <v>274</v>
      </c>
      <c r="D238" s="22"/>
      <c r="E238" s="23" t="s">
        <v>24</v>
      </c>
      <c r="F238" s="24">
        <v>638</v>
      </c>
      <c r="G238" s="25">
        <v>0</v>
      </c>
      <c r="H238" s="26">
        <f t="shared" si="6"/>
        <v>0</v>
      </c>
      <c r="I238" s="24">
        <v>23</v>
      </c>
      <c r="J238" s="26">
        <f t="shared" si="7"/>
        <v>0</v>
      </c>
    </row>
    <row r="239" spans="1:10" ht="45" x14ac:dyDescent="0.2">
      <c r="A239" s="41">
        <v>236</v>
      </c>
      <c r="B239" s="28" t="s">
        <v>273</v>
      </c>
      <c r="C239" s="22" t="s">
        <v>275</v>
      </c>
      <c r="D239" s="22"/>
      <c r="E239" s="23" t="s">
        <v>24</v>
      </c>
      <c r="F239" s="24">
        <v>938</v>
      </c>
      <c r="G239" s="25">
        <v>0</v>
      </c>
      <c r="H239" s="26">
        <f t="shared" si="6"/>
        <v>0</v>
      </c>
      <c r="I239" s="24">
        <v>23</v>
      </c>
      <c r="J239" s="26">
        <f t="shared" si="7"/>
        <v>0</v>
      </c>
    </row>
    <row r="240" spans="1:10" ht="22.5" x14ac:dyDescent="0.2">
      <c r="A240" s="41">
        <v>237</v>
      </c>
      <c r="B240" s="28" t="s">
        <v>276</v>
      </c>
      <c r="C240" s="22" t="s">
        <v>277</v>
      </c>
      <c r="D240" s="22"/>
      <c r="E240" s="23" t="s">
        <v>24</v>
      </c>
      <c r="F240" s="24">
        <v>520</v>
      </c>
      <c r="G240" s="25">
        <v>0</v>
      </c>
      <c r="H240" s="26">
        <f t="shared" si="6"/>
        <v>0</v>
      </c>
      <c r="I240" s="24">
        <v>23</v>
      </c>
      <c r="J240" s="26">
        <f t="shared" si="7"/>
        <v>0</v>
      </c>
    </row>
    <row r="241" spans="1:10" ht="22.5" x14ac:dyDescent="0.2">
      <c r="A241" s="41">
        <v>238</v>
      </c>
      <c r="B241" s="22" t="s">
        <v>278</v>
      </c>
      <c r="C241" s="22" t="s">
        <v>279</v>
      </c>
      <c r="D241" s="22"/>
      <c r="E241" s="23" t="s">
        <v>24</v>
      </c>
      <c r="F241" s="24">
        <v>957</v>
      </c>
      <c r="G241" s="25">
        <v>0</v>
      </c>
      <c r="H241" s="26">
        <f t="shared" si="6"/>
        <v>0</v>
      </c>
      <c r="I241" s="24">
        <v>23</v>
      </c>
      <c r="J241" s="26">
        <f t="shared" si="7"/>
        <v>0</v>
      </c>
    </row>
    <row r="242" spans="1:10" ht="22.5" x14ac:dyDescent="0.2">
      <c r="A242" s="41">
        <v>239</v>
      </c>
      <c r="B242" s="22" t="s">
        <v>280</v>
      </c>
      <c r="C242" s="22" t="s">
        <v>281</v>
      </c>
      <c r="D242" s="22"/>
      <c r="E242" s="23" t="s">
        <v>24</v>
      </c>
      <c r="F242" s="24">
        <v>410</v>
      </c>
      <c r="G242" s="25">
        <v>0</v>
      </c>
      <c r="H242" s="26">
        <f t="shared" si="6"/>
        <v>0</v>
      </c>
      <c r="I242" s="24">
        <v>23</v>
      </c>
      <c r="J242" s="26">
        <f t="shared" si="7"/>
        <v>0</v>
      </c>
    </row>
    <row r="243" spans="1:10" ht="45" x14ac:dyDescent="0.2">
      <c r="A243" s="41">
        <v>240</v>
      </c>
      <c r="B243" s="28" t="s">
        <v>282</v>
      </c>
      <c r="C243" s="22" t="s">
        <v>369</v>
      </c>
      <c r="D243" s="22"/>
      <c r="E243" s="23" t="s">
        <v>24</v>
      </c>
      <c r="F243" s="24">
        <v>385</v>
      </c>
      <c r="G243" s="25">
        <v>0</v>
      </c>
      <c r="H243" s="26">
        <f t="shared" si="6"/>
        <v>0</v>
      </c>
      <c r="I243" s="24">
        <v>23</v>
      </c>
      <c r="J243" s="26">
        <f t="shared" si="7"/>
        <v>0</v>
      </c>
    </row>
    <row r="244" spans="1:10" ht="45" x14ac:dyDescent="0.2">
      <c r="A244" s="41">
        <v>241</v>
      </c>
      <c r="B244" s="22" t="s">
        <v>283</v>
      </c>
      <c r="C244" s="22" t="s">
        <v>284</v>
      </c>
      <c r="D244" s="22"/>
      <c r="E244" s="23" t="s">
        <v>24</v>
      </c>
      <c r="F244" s="24">
        <v>1356</v>
      </c>
      <c r="G244" s="25">
        <v>0</v>
      </c>
      <c r="H244" s="26">
        <f t="shared" si="6"/>
        <v>0</v>
      </c>
      <c r="I244" s="24">
        <v>23</v>
      </c>
      <c r="J244" s="26">
        <f t="shared" si="7"/>
        <v>0</v>
      </c>
    </row>
    <row r="245" spans="1:10" ht="45" x14ac:dyDescent="0.2">
      <c r="A245" s="41">
        <v>242</v>
      </c>
      <c r="B245" s="22" t="s">
        <v>285</v>
      </c>
      <c r="C245" s="22" t="s">
        <v>414</v>
      </c>
      <c r="D245" s="22"/>
      <c r="E245" s="23" t="s">
        <v>24</v>
      </c>
      <c r="F245" s="24">
        <v>27</v>
      </c>
      <c r="G245" s="25">
        <v>0</v>
      </c>
      <c r="H245" s="26">
        <f t="shared" si="6"/>
        <v>0</v>
      </c>
      <c r="I245" s="24">
        <v>23</v>
      </c>
      <c r="J245" s="26">
        <f t="shared" si="7"/>
        <v>0</v>
      </c>
    </row>
    <row r="246" spans="1:10" ht="45" x14ac:dyDescent="0.2">
      <c r="A246" s="41">
        <v>243</v>
      </c>
      <c r="B246" s="22" t="s">
        <v>286</v>
      </c>
      <c r="C246" s="22" t="s">
        <v>287</v>
      </c>
      <c r="D246" s="22"/>
      <c r="E246" s="23" t="s">
        <v>24</v>
      </c>
      <c r="F246" s="24">
        <v>42</v>
      </c>
      <c r="G246" s="25">
        <v>0</v>
      </c>
      <c r="H246" s="26">
        <f t="shared" si="6"/>
        <v>0</v>
      </c>
      <c r="I246" s="24">
        <v>23</v>
      </c>
      <c r="J246" s="26">
        <f t="shared" si="7"/>
        <v>0</v>
      </c>
    </row>
    <row r="247" spans="1:10" ht="45" x14ac:dyDescent="0.2">
      <c r="A247" s="41">
        <v>244</v>
      </c>
      <c r="B247" s="22" t="s">
        <v>286</v>
      </c>
      <c r="C247" s="22" t="s">
        <v>288</v>
      </c>
      <c r="D247" s="22"/>
      <c r="E247" s="23" t="s">
        <v>24</v>
      </c>
      <c r="F247" s="24">
        <v>47</v>
      </c>
      <c r="G247" s="25">
        <v>0</v>
      </c>
      <c r="H247" s="26">
        <f t="shared" si="6"/>
        <v>0</v>
      </c>
      <c r="I247" s="24">
        <v>23</v>
      </c>
      <c r="J247" s="26">
        <f t="shared" si="7"/>
        <v>0</v>
      </c>
    </row>
    <row r="248" spans="1:10" ht="45" x14ac:dyDescent="0.2">
      <c r="A248" s="41">
        <v>245</v>
      </c>
      <c r="B248" s="22" t="s">
        <v>289</v>
      </c>
      <c r="C248" s="22" t="s">
        <v>498</v>
      </c>
      <c r="D248" s="22"/>
      <c r="E248" s="23" t="s">
        <v>24</v>
      </c>
      <c r="F248" s="24">
        <v>236</v>
      </c>
      <c r="G248" s="25">
        <v>0</v>
      </c>
      <c r="H248" s="26">
        <f t="shared" si="6"/>
        <v>0</v>
      </c>
      <c r="I248" s="24">
        <v>23</v>
      </c>
      <c r="J248" s="26">
        <f t="shared" si="7"/>
        <v>0</v>
      </c>
    </row>
    <row r="249" spans="1:10" ht="56.25" x14ac:dyDescent="0.2">
      <c r="A249" s="41">
        <v>246</v>
      </c>
      <c r="B249" s="22" t="s">
        <v>290</v>
      </c>
      <c r="C249" s="22" t="s">
        <v>291</v>
      </c>
      <c r="D249" s="22"/>
      <c r="E249" s="23" t="s">
        <v>24</v>
      </c>
      <c r="F249" s="24">
        <v>1672</v>
      </c>
      <c r="G249" s="25">
        <v>0</v>
      </c>
      <c r="H249" s="26">
        <f t="shared" si="6"/>
        <v>0</v>
      </c>
      <c r="I249" s="24">
        <v>23</v>
      </c>
      <c r="J249" s="26">
        <f t="shared" si="7"/>
        <v>0</v>
      </c>
    </row>
    <row r="250" spans="1:10" ht="33.75" x14ac:dyDescent="0.2">
      <c r="A250" s="41">
        <v>247</v>
      </c>
      <c r="B250" s="22" t="s">
        <v>292</v>
      </c>
      <c r="C250" s="22" t="s">
        <v>499</v>
      </c>
      <c r="D250" s="22"/>
      <c r="E250" s="23" t="s">
        <v>130</v>
      </c>
      <c r="F250" s="24">
        <v>75</v>
      </c>
      <c r="G250" s="25">
        <v>0</v>
      </c>
      <c r="H250" s="26">
        <f t="shared" si="6"/>
        <v>0</v>
      </c>
      <c r="I250" s="24">
        <v>23</v>
      </c>
      <c r="J250" s="26">
        <f t="shared" si="7"/>
        <v>0</v>
      </c>
    </row>
    <row r="251" spans="1:10" ht="45" x14ac:dyDescent="0.2">
      <c r="A251" s="41">
        <v>248</v>
      </c>
      <c r="B251" s="22" t="s">
        <v>293</v>
      </c>
      <c r="C251" s="22" t="s">
        <v>500</v>
      </c>
      <c r="D251" s="22"/>
      <c r="E251" s="23" t="s">
        <v>24</v>
      </c>
      <c r="F251" s="24">
        <v>6631</v>
      </c>
      <c r="G251" s="25">
        <v>0</v>
      </c>
      <c r="H251" s="26">
        <f t="shared" si="6"/>
        <v>0</v>
      </c>
      <c r="I251" s="24">
        <v>23</v>
      </c>
      <c r="J251" s="26">
        <f t="shared" si="7"/>
        <v>0</v>
      </c>
    </row>
    <row r="252" spans="1:10" ht="33.75" x14ac:dyDescent="0.2">
      <c r="A252" s="41">
        <v>249</v>
      </c>
      <c r="B252" s="22" t="s">
        <v>293</v>
      </c>
      <c r="C252" s="22" t="s">
        <v>415</v>
      </c>
      <c r="D252" s="22"/>
      <c r="E252" s="23" t="s">
        <v>24</v>
      </c>
      <c r="F252" s="24">
        <v>282</v>
      </c>
      <c r="G252" s="25">
        <v>0</v>
      </c>
      <c r="H252" s="26">
        <f t="shared" si="6"/>
        <v>0</v>
      </c>
      <c r="I252" s="24">
        <v>23</v>
      </c>
      <c r="J252" s="26">
        <f t="shared" si="7"/>
        <v>0</v>
      </c>
    </row>
    <row r="253" spans="1:10" ht="33.75" x14ac:dyDescent="0.2">
      <c r="A253" s="41">
        <v>250</v>
      </c>
      <c r="B253" s="22" t="s">
        <v>293</v>
      </c>
      <c r="C253" s="22" t="s">
        <v>416</v>
      </c>
      <c r="D253" s="22"/>
      <c r="E253" s="23" t="s">
        <v>24</v>
      </c>
      <c r="F253" s="24">
        <v>91</v>
      </c>
      <c r="G253" s="25">
        <v>0</v>
      </c>
      <c r="H253" s="26">
        <f t="shared" si="6"/>
        <v>0</v>
      </c>
      <c r="I253" s="24">
        <v>23</v>
      </c>
      <c r="J253" s="26">
        <f t="shared" si="7"/>
        <v>0</v>
      </c>
    </row>
    <row r="254" spans="1:10" ht="56.25" x14ac:dyDescent="0.2">
      <c r="A254" s="41">
        <v>251</v>
      </c>
      <c r="B254" s="28" t="s">
        <v>294</v>
      </c>
      <c r="C254" s="22" t="s">
        <v>295</v>
      </c>
      <c r="D254" s="22"/>
      <c r="E254" s="23" t="s">
        <v>24</v>
      </c>
      <c r="F254" s="24">
        <v>1320</v>
      </c>
      <c r="G254" s="25">
        <v>0</v>
      </c>
      <c r="H254" s="26">
        <f t="shared" si="6"/>
        <v>0</v>
      </c>
      <c r="I254" s="24">
        <v>23</v>
      </c>
      <c r="J254" s="26">
        <f t="shared" si="7"/>
        <v>0</v>
      </c>
    </row>
    <row r="255" spans="1:10" ht="45" x14ac:dyDescent="0.2">
      <c r="A255" s="41">
        <v>252</v>
      </c>
      <c r="B255" s="22" t="s">
        <v>296</v>
      </c>
      <c r="C255" s="22" t="s">
        <v>297</v>
      </c>
      <c r="D255" s="22"/>
      <c r="E255" s="23" t="s">
        <v>24</v>
      </c>
      <c r="F255" s="24">
        <v>8956</v>
      </c>
      <c r="G255" s="25">
        <v>0</v>
      </c>
      <c r="H255" s="26">
        <f t="shared" si="6"/>
        <v>0</v>
      </c>
      <c r="I255" s="24">
        <v>23</v>
      </c>
      <c r="J255" s="26">
        <f t="shared" si="7"/>
        <v>0</v>
      </c>
    </row>
    <row r="256" spans="1:10" ht="45" x14ac:dyDescent="0.2">
      <c r="A256" s="41">
        <v>253</v>
      </c>
      <c r="B256" s="28" t="s">
        <v>501</v>
      </c>
      <c r="C256" s="22" t="s">
        <v>502</v>
      </c>
      <c r="D256" s="22"/>
      <c r="E256" s="23" t="s">
        <v>24</v>
      </c>
      <c r="F256" s="24">
        <v>1320</v>
      </c>
      <c r="G256" s="25">
        <v>0</v>
      </c>
      <c r="H256" s="26">
        <f t="shared" si="6"/>
        <v>0</v>
      </c>
      <c r="I256" s="24">
        <v>23</v>
      </c>
      <c r="J256" s="26">
        <f t="shared" si="7"/>
        <v>0</v>
      </c>
    </row>
    <row r="257" spans="1:10" ht="56.25" x14ac:dyDescent="0.2">
      <c r="A257" s="41">
        <v>254</v>
      </c>
      <c r="B257" s="28" t="s">
        <v>298</v>
      </c>
      <c r="C257" s="22" t="s">
        <v>503</v>
      </c>
      <c r="D257" s="22"/>
      <c r="E257" s="23" t="s">
        <v>24</v>
      </c>
      <c r="F257" s="24">
        <v>1562</v>
      </c>
      <c r="G257" s="25">
        <v>0</v>
      </c>
      <c r="H257" s="26">
        <f t="shared" si="6"/>
        <v>0</v>
      </c>
      <c r="I257" s="24">
        <v>23</v>
      </c>
      <c r="J257" s="26">
        <f t="shared" si="7"/>
        <v>0</v>
      </c>
    </row>
    <row r="258" spans="1:10" ht="33.75" x14ac:dyDescent="0.2">
      <c r="A258" s="41">
        <v>255</v>
      </c>
      <c r="B258" s="22" t="s">
        <v>296</v>
      </c>
      <c r="C258" s="22" t="s">
        <v>417</v>
      </c>
      <c r="D258" s="22"/>
      <c r="E258" s="23" t="s">
        <v>24</v>
      </c>
      <c r="F258" s="24">
        <v>971</v>
      </c>
      <c r="G258" s="25">
        <v>0</v>
      </c>
      <c r="H258" s="26">
        <f t="shared" si="6"/>
        <v>0</v>
      </c>
      <c r="I258" s="24">
        <v>23</v>
      </c>
      <c r="J258" s="26">
        <f t="shared" si="7"/>
        <v>0</v>
      </c>
    </row>
    <row r="259" spans="1:10" ht="67.5" x14ac:dyDescent="0.2">
      <c r="A259" s="41">
        <v>256</v>
      </c>
      <c r="B259" s="38" t="s">
        <v>519</v>
      </c>
      <c r="C259" s="40" t="s">
        <v>522</v>
      </c>
      <c r="D259" s="22"/>
      <c r="E259" s="23" t="s">
        <v>427</v>
      </c>
      <c r="F259" s="24">
        <v>1500</v>
      </c>
      <c r="G259" s="25">
        <v>0</v>
      </c>
      <c r="H259" s="26">
        <f t="shared" si="6"/>
        <v>0</v>
      </c>
      <c r="I259" s="24">
        <v>23</v>
      </c>
      <c r="J259" s="26">
        <f t="shared" si="7"/>
        <v>0</v>
      </c>
    </row>
    <row r="260" spans="1:10" ht="67.5" x14ac:dyDescent="0.2">
      <c r="A260" s="41">
        <v>257</v>
      </c>
      <c r="B260" s="38" t="s">
        <v>519</v>
      </c>
      <c r="C260" s="40" t="s">
        <v>523</v>
      </c>
      <c r="D260" s="22"/>
      <c r="E260" s="23" t="s">
        <v>427</v>
      </c>
      <c r="F260" s="24">
        <v>500</v>
      </c>
      <c r="G260" s="25">
        <v>0</v>
      </c>
      <c r="H260" s="26">
        <f t="shared" si="6"/>
        <v>0</v>
      </c>
      <c r="I260" s="24">
        <v>23</v>
      </c>
      <c r="J260" s="26">
        <f t="shared" si="7"/>
        <v>0</v>
      </c>
    </row>
    <row r="261" spans="1:10" ht="45" x14ac:dyDescent="0.2">
      <c r="A261" s="41">
        <v>258</v>
      </c>
      <c r="B261" s="22" t="s">
        <v>299</v>
      </c>
      <c r="C261" s="22" t="s">
        <v>300</v>
      </c>
      <c r="D261" s="22"/>
      <c r="E261" s="23" t="s">
        <v>24</v>
      </c>
      <c r="F261" s="24">
        <v>282</v>
      </c>
      <c r="G261" s="25">
        <v>0</v>
      </c>
      <c r="H261" s="26">
        <f t="shared" si="6"/>
        <v>0</v>
      </c>
      <c r="I261" s="24">
        <v>23</v>
      </c>
      <c r="J261" s="26">
        <f t="shared" si="7"/>
        <v>0</v>
      </c>
    </row>
    <row r="262" spans="1:10" ht="56.25" x14ac:dyDescent="0.2">
      <c r="A262" s="41">
        <v>259</v>
      </c>
      <c r="B262" s="22" t="s">
        <v>301</v>
      </c>
      <c r="C262" s="22" t="s">
        <v>302</v>
      </c>
      <c r="D262" s="22"/>
      <c r="E262" s="23" t="s">
        <v>24</v>
      </c>
      <c r="F262" s="24">
        <v>40</v>
      </c>
      <c r="G262" s="25">
        <v>0</v>
      </c>
      <c r="H262" s="26">
        <f t="shared" si="6"/>
        <v>0</v>
      </c>
      <c r="I262" s="24">
        <v>23</v>
      </c>
      <c r="J262" s="26">
        <f t="shared" si="7"/>
        <v>0</v>
      </c>
    </row>
    <row r="263" spans="1:10" ht="33.75" x14ac:dyDescent="0.2">
      <c r="A263" s="41">
        <v>260</v>
      </c>
      <c r="B263" s="22" t="s">
        <v>303</v>
      </c>
      <c r="C263" s="22" t="s">
        <v>504</v>
      </c>
      <c r="D263" s="22"/>
      <c r="E263" s="23" t="s">
        <v>24</v>
      </c>
      <c r="F263" s="24">
        <v>11</v>
      </c>
      <c r="G263" s="25">
        <v>0</v>
      </c>
      <c r="H263" s="26">
        <f t="shared" si="6"/>
        <v>0</v>
      </c>
      <c r="I263" s="24">
        <v>23</v>
      </c>
      <c r="J263" s="26">
        <f t="shared" si="7"/>
        <v>0</v>
      </c>
    </row>
    <row r="264" spans="1:10" ht="33.75" x14ac:dyDescent="0.2">
      <c r="A264" s="41">
        <v>261</v>
      </c>
      <c r="B264" s="22" t="s">
        <v>303</v>
      </c>
      <c r="C264" s="31" t="s">
        <v>304</v>
      </c>
      <c r="D264" s="22"/>
      <c r="E264" s="23" t="s">
        <v>24</v>
      </c>
      <c r="F264" s="24">
        <v>11</v>
      </c>
      <c r="G264" s="25">
        <v>0</v>
      </c>
      <c r="H264" s="26">
        <f t="shared" si="6"/>
        <v>0</v>
      </c>
      <c r="I264" s="24">
        <v>23</v>
      </c>
      <c r="J264" s="26">
        <f t="shared" si="7"/>
        <v>0</v>
      </c>
    </row>
    <row r="265" spans="1:10" ht="33.75" x14ac:dyDescent="0.2">
      <c r="A265" s="41">
        <v>262</v>
      </c>
      <c r="B265" s="22" t="s">
        <v>305</v>
      </c>
      <c r="C265" s="22" t="s">
        <v>306</v>
      </c>
      <c r="D265" s="22"/>
      <c r="E265" s="23" t="s">
        <v>24</v>
      </c>
      <c r="F265" s="24">
        <v>5</v>
      </c>
      <c r="G265" s="25">
        <v>0</v>
      </c>
      <c r="H265" s="26">
        <f t="shared" ref="H265:H308" si="8">SUM(F265*G265)</f>
        <v>0</v>
      </c>
      <c r="I265" s="24">
        <v>23</v>
      </c>
      <c r="J265" s="26">
        <f t="shared" ref="J265:J308" si="9">H265+(H265*0.23)</f>
        <v>0</v>
      </c>
    </row>
    <row r="266" spans="1:10" ht="33.75" x14ac:dyDescent="0.2">
      <c r="A266" s="41">
        <v>263</v>
      </c>
      <c r="B266" s="22" t="s">
        <v>307</v>
      </c>
      <c r="C266" s="22" t="s">
        <v>308</v>
      </c>
      <c r="D266" s="22"/>
      <c r="E266" s="23" t="s">
        <v>309</v>
      </c>
      <c r="F266" s="24">
        <v>22</v>
      </c>
      <c r="G266" s="25">
        <v>0</v>
      </c>
      <c r="H266" s="26">
        <f t="shared" si="8"/>
        <v>0</v>
      </c>
      <c r="I266" s="24">
        <v>23</v>
      </c>
      <c r="J266" s="26">
        <f t="shared" si="9"/>
        <v>0</v>
      </c>
    </row>
    <row r="267" spans="1:10" ht="33.75" x14ac:dyDescent="0.2">
      <c r="A267" s="41">
        <v>264</v>
      </c>
      <c r="B267" s="22" t="s">
        <v>310</v>
      </c>
      <c r="C267" s="22" t="s">
        <v>311</v>
      </c>
      <c r="D267" s="22"/>
      <c r="E267" s="23" t="s">
        <v>24</v>
      </c>
      <c r="F267" s="24">
        <v>141</v>
      </c>
      <c r="G267" s="25">
        <v>0</v>
      </c>
      <c r="H267" s="26">
        <f t="shared" si="8"/>
        <v>0</v>
      </c>
      <c r="I267" s="24">
        <v>23</v>
      </c>
      <c r="J267" s="26">
        <f t="shared" si="9"/>
        <v>0</v>
      </c>
    </row>
    <row r="268" spans="1:10" ht="33.75" x14ac:dyDescent="0.2">
      <c r="A268" s="41">
        <v>265</v>
      </c>
      <c r="B268" s="22" t="s">
        <v>312</v>
      </c>
      <c r="C268" s="22" t="s">
        <v>313</v>
      </c>
      <c r="D268" s="22"/>
      <c r="E268" s="23" t="s">
        <v>24</v>
      </c>
      <c r="F268" s="24">
        <v>269</v>
      </c>
      <c r="G268" s="25">
        <v>0</v>
      </c>
      <c r="H268" s="26">
        <f t="shared" si="8"/>
        <v>0</v>
      </c>
      <c r="I268" s="24">
        <v>23</v>
      </c>
      <c r="J268" s="26">
        <f t="shared" si="9"/>
        <v>0</v>
      </c>
    </row>
    <row r="269" spans="1:10" ht="33.75" x14ac:dyDescent="0.2">
      <c r="A269" s="41">
        <v>266</v>
      </c>
      <c r="B269" s="22" t="s">
        <v>312</v>
      </c>
      <c r="C269" s="22" t="s">
        <v>314</v>
      </c>
      <c r="D269" s="22"/>
      <c r="E269" s="23" t="s">
        <v>24</v>
      </c>
      <c r="F269" s="24">
        <v>209</v>
      </c>
      <c r="G269" s="25">
        <v>0</v>
      </c>
      <c r="H269" s="26">
        <f t="shared" si="8"/>
        <v>0</v>
      </c>
      <c r="I269" s="24">
        <v>23</v>
      </c>
      <c r="J269" s="26">
        <f t="shared" si="9"/>
        <v>0</v>
      </c>
    </row>
    <row r="270" spans="1:10" ht="22.5" x14ac:dyDescent="0.2">
      <c r="A270" s="41">
        <v>267</v>
      </c>
      <c r="B270" s="22" t="s">
        <v>315</v>
      </c>
      <c r="C270" s="22" t="s">
        <v>316</v>
      </c>
      <c r="D270" s="22"/>
      <c r="E270" s="23" t="s">
        <v>24</v>
      </c>
      <c r="F270" s="24">
        <v>267</v>
      </c>
      <c r="G270" s="25">
        <v>0</v>
      </c>
      <c r="H270" s="26">
        <f t="shared" si="8"/>
        <v>0</v>
      </c>
      <c r="I270" s="24">
        <v>23</v>
      </c>
      <c r="J270" s="26">
        <f t="shared" si="9"/>
        <v>0</v>
      </c>
    </row>
    <row r="271" spans="1:10" ht="22.5" x14ac:dyDescent="0.2">
      <c r="A271" s="41">
        <v>268</v>
      </c>
      <c r="B271" s="22" t="s">
        <v>317</v>
      </c>
      <c r="C271" s="22" t="s">
        <v>318</v>
      </c>
      <c r="D271" s="22"/>
      <c r="E271" s="23" t="s">
        <v>319</v>
      </c>
      <c r="F271" s="24">
        <v>62</v>
      </c>
      <c r="G271" s="25">
        <v>0</v>
      </c>
      <c r="H271" s="26">
        <f t="shared" si="8"/>
        <v>0</v>
      </c>
      <c r="I271" s="24">
        <v>23</v>
      </c>
      <c r="J271" s="26">
        <f t="shared" si="9"/>
        <v>0</v>
      </c>
    </row>
    <row r="272" spans="1:10" ht="22.5" x14ac:dyDescent="0.2">
      <c r="A272" s="41">
        <v>269</v>
      </c>
      <c r="B272" s="22" t="s">
        <v>320</v>
      </c>
      <c r="C272" s="22" t="s">
        <v>505</v>
      </c>
      <c r="D272" s="22"/>
      <c r="E272" s="23" t="s">
        <v>248</v>
      </c>
      <c r="F272" s="24">
        <v>3</v>
      </c>
      <c r="G272" s="25">
        <v>0</v>
      </c>
      <c r="H272" s="26">
        <f t="shared" si="8"/>
        <v>0</v>
      </c>
      <c r="I272" s="24">
        <v>23</v>
      </c>
      <c r="J272" s="26">
        <f t="shared" si="9"/>
        <v>0</v>
      </c>
    </row>
    <row r="273" spans="1:10" ht="22.5" x14ac:dyDescent="0.2">
      <c r="A273" s="41">
        <v>270</v>
      </c>
      <c r="B273" s="22" t="s">
        <v>321</v>
      </c>
      <c r="C273" s="22" t="s">
        <v>322</v>
      </c>
      <c r="D273" s="22"/>
      <c r="E273" s="23" t="s">
        <v>24</v>
      </c>
      <c r="F273" s="24">
        <v>9</v>
      </c>
      <c r="G273" s="25">
        <v>0</v>
      </c>
      <c r="H273" s="26">
        <f t="shared" si="8"/>
        <v>0</v>
      </c>
      <c r="I273" s="24">
        <v>23</v>
      </c>
      <c r="J273" s="26">
        <f t="shared" si="9"/>
        <v>0</v>
      </c>
    </row>
    <row r="274" spans="1:10" ht="22.5" x14ac:dyDescent="0.2">
      <c r="A274" s="41">
        <v>271</v>
      </c>
      <c r="B274" s="28" t="s">
        <v>323</v>
      </c>
      <c r="C274" s="22" t="s">
        <v>324</v>
      </c>
      <c r="D274" s="22"/>
      <c r="E274" s="23" t="s">
        <v>31</v>
      </c>
      <c r="F274" s="24">
        <v>339</v>
      </c>
      <c r="G274" s="25">
        <v>0</v>
      </c>
      <c r="H274" s="26">
        <f t="shared" si="8"/>
        <v>0</v>
      </c>
      <c r="I274" s="24">
        <v>23</v>
      </c>
      <c r="J274" s="26">
        <f t="shared" si="9"/>
        <v>0</v>
      </c>
    </row>
    <row r="275" spans="1:10" ht="22.5" x14ac:dyDescent="0.2">
      <c r="A275" s="41">
        <v>272</v>
      </c>
      <c r="B275" s="28" t="s">
        <v>323</v>
      </c>
      <c r="C275" s="22" t="s">
        <v>325</v>
      </c>
      <c r="D275" s="22"/>
      <c r="E275" s="23" t="s">
        <v>31</v>
      </c>
      <c r="F275" s="24">
        <v>249</v>
      </c>
      <c r="G275" s="25">
        <v>0</v>
      </c>
      <c r="H275" s="26">
        <f t="shared" si="8"/>
        <v>0</v>
      </c>
      <c r="I275" s="24">
        <v>23</v>
      </c>
      <c r="J275" s="26">
        <f t="shared" si="9"/>
        <v>0</v>
      </c>
    </row>
    <row r="276" spans="1:10" ht="22.5" x14ac:dyDescent="0.2">
      <c r="A276" s="41">
        <v>273</v>
      </c>
      <c r="B276" s="22" t="s">
        <v>326</v>
      </c>
      <c r="C276" s="22" t="s">
        <v>327</v>
      </c>
      <c r="D276" s="22"/>
      <c r="E276" s="23" t="s">
        <v>24</v>
      </c>
      <c r="F276" s="24">
        <v>759</v>
      </c>
      <c r="G276" s="25">
        <v>0</v>
      </c>
      <c r="H276" s="26">
        <f t="shared" si="8"/>
        <v>0</v>
      </c>
      <c r="I276" s="24">
        <v>23</v>
      </c>
      <c r="J276" s="26">
        <f t="shared" si="9"/>
        <v>0</v>
      </c>
    </row>
    <row r="277" spans="1:10" ht="22.5" x14ac:dyDescent="0.2">
      <c r="A277" s="41">
        <v>274</v>
      </c>
      <c r="B277" s="22" t="s">
        <v>326</v>
      </c>
      <c r="C277" s="22" t="s">
        <v>328</v>
      </c>
      <c r="D277" s="22"/>
      <c r="E277" s="23" t="s">
        <v>24</v>
      </c>
      <c r="F277" s="24">
        <v>121</v>
      </c>
      <c r="G277" s="25">
        <v>0</v>
      </c>
      <c r="H277" s="26">
        <f t="shared" si="8"/>
        <v>0</v>
      </c>
      <c r="I277" s="24">
        <v>23</v>
      </c>
      <c r="J277" s="26">
        <f t="shared" si="9"/>
        <v>0</v>
      </c>
    </row>
    <row r="278" spans="1:10" ht="33.75" x14ac:dyDescent="0.2">
      <c r="A278" s="41">
        <v>275</v>
      </c>
      <c r="B278" s="22" t="s">
        <v>326</v>
      </c>
      <c r="C278" s="28" t="s">
        <v>506</v>
      </c>
      <c r="D278" s="22"/>
      <c r="E278" s="23" t="s">
        <v>371</v>
      </c>
      <c r="F278" s="24">
        <v>66</v>
      </c>
      <c r="G278" s="25">
        <v>0</v>
      </c>
      <c r="H278" s="26">
        <f t="shared" si="8"/>
        <v>0</v>
      </c>
      <c r="I278" s="24">
        <v>23</v>
      </c>
      <c r="J278" s="26">
        <f t="shared" si="9"/>
        <v>0</v>
      </c>
    </row>
    <row r="279" spans="1:10" ht="33.75" x14ac:dyDescent="0.2">
      <c r="A279" s="41">
        <v>276</v>
      </c>
      <c r="B279" s="22" t="s">
        <v>425</v>
      </c>
      <c r="C279" s="22" t="s">
        <v>507</v>
      </c>
      <c r="D279" s="22"/>
      <c r="E279" s="23" t="s">
        <v>329</v>
      </c>
      <c r="F279" s="24">
        <v>11</v>
      </c>
      <c r="G279" s="25">
        <v>0</v>
      </c>
      <c r="H279" s="26">
        <f t="shared" si="8"/>
        <v>0</v>
      </c>
      <c r="I279" s="24">
        <v>23</v>
      </c>
      <c r="J279" s="26">
        <f t="shared" si="9"/>
        <v>0</v>
      </c>
    </row>
    <row r="280" spans="1:10" ht="67.5" x14ac:dyDescent="0.2">
      <c r="A280" s="41">
        <v>277</v>
      </c>
      <c r="B280" s="22" t="s">
        <v>330</v>
      </c>
      <c r="C280" s="22" t="s">
        <v>331</v>
      </c>
      <c r="D280" s="22"/>
      <c r="E280" s="23" t="s">
        <v>24</v>
      </c>
      <c r="F280" s="24">
        <v>1974</v>
      </c>
      <c r="G280" s="25">
        <v>0</v>
      </c>
      <c r="H280" s="26">
        <f t="shared" si="8"/>
        <v>0</v>
      </c>
      <c r="I280" s="24">
        <v>23</v>
      </c>
      <c r="J280" s="26">
        <f t="shared" si="9"/>
        <v>0</v>
      </c>
    </row>
    <row r="281" spans="1:10" ht="56.25" x14ac:dyDescent="0.2">
      <c r="A281" s="41">
        <v>278</v>
      </c>
      <c r="B281" s="22" t="s">
        <v>330</v>
      </c>
      <c r="C281" s="22" t="s">
        <v>332</v>
      </c>
      <c r="D281" s="22"/>
      <c r="E281" s="23"/>
      <c r="F281" s="24"/>
      <c r="G281" s="25">
        <v>0</v>
      </c>
      <c r="H281" s="26">
        <f t="shared" si="8"/>
        <v>0</v>
      </c>
      <c r="I281" s="24"/>
      <c r="J281" s="26">
        <f t="shared" si="9"/>
        <v>0</v>
      </c>
    </row>
    <row r="282" spans="1:10" ht="67.5" x14ac:dyDescent="0.2">
      <c r="A282" s="41">
        <v>279</v>
      </c>
      <c r="B282" s="22" t="s">
        <v>330</v>
      </c>
      <c r="C282" s="22" t="s">
        <v>508</v>
      </c>
      <c r="D282" s="22"/>
      <c r="E282" s="23" t="s">
        <v>24</v>
      </c>
      <c r="F282" s="24">
        <v>341</v>
      </c>
      <c r="G282" s="25">
        <v>0</v>
      </c>
      <c r="H282" s="26">
        <f t="shared" si="8"/>
        <v>0</v>
      </c>
      <c r="I282" s="24">
        <v>23</v>
      </c>
      <c r="J282" s="26">
        <f t="shared" si="9"/>
        <v>0</v>
      </c>
    </row>
    <row r="283" spans="1:10" ht="56.25" x14ac:dyDescent="0.2">
      <c r="A283" s="41">
        <v>280</v>
      </c>
      <c r="B283" s="22" t="s">
        <v>330</v>
      </c>
      <c r="C283" s="22" t="s">
        <v>333</v>
      </c>
      <c r="D283" s="22"/>
      <c r="E283" s="23" t="s">
        <v>24</v>
      </c>
      <c r="F283" s="24">
        <v>110</v>
      </c>
      <c r="G283" s="25">
        <v>0</v>
      </c>
      <c r="H283" s="26">
        <f t="shared" si="8"/>
        <v>0</v>
      </c>
      <c r="I283" s="24">
        <v>23</v>
      </c>
      <c r="J283" s="26">
        <f t="shared" si="9"/>
        <v>0</v>
      </c>
    </row>
    <row r="284" spans="1:10" ht="33.75" x14ac:dyDescent="0.2">
      <c r="A284" s="41">
        <v>281</v>
      </c>
      <c r="B284" s="22" t="s">
        <v>330</v>
      </c>
      <c r="C284" s="22" t="s">
        <v>334</v>
      </c>
      <c r="D284" s="22"/>
      <c r="E284" s="23" t="s">
        <v>24</v>
      </c>
      <c r="F284" s="24">
        <v>418</v>
      </c>
      <c r="G284" s="25">
        <v>0</v>
      </c>
      <c r="H284" s="26">
        <f t="shared" si="8"/>
        <v>0</v>
      </c>
      <c r="I284" s="24">
        <v>23</v>
      </c>
      <c r="J284" s="26">
        <f t="shared" si="9"/>
        <v>0</v>
      </c>
    </row>
    <row r="285" spans="1:10" ht="33.75" x14ac:dyDescent="0.2">
      <c r="A285" s="41">
        <v>282</v>
      </c>
      <c r="B285" s="22" t="s">
        <v>330</v>
      </c>
      <c r="C285" s="22" t="s">
        <v>335</v>
      </c>
      <c r="D285" s="22"/>
      <c r="E285" s="23" t="s">
        <v>24</v>
      </c>
      <c r="F285" s="24">
        <v>330</v>
      </c>
      <c r="G285" s="25">
        <v>0</v>
      </c>
      <c r="H285" s="26">
        <f t="shared" si="8"/>
        <v>0</v>
      </c>
      <c r="I285" s="24">
        <v>23</v>
      </c>
      <c r="J285" s="26">
        <f t="shared" si="9"/>
        <v>0</v>
      </c>
    </row>
    <row r="286" spans="1:10" ht="56.25" x14ac:dyDescent="0.2">
      <c r="A286" s="41">
        <v>283</v>
      </c>
      <c r="B286" s="28" t="s">
        <v>336</v>
      </c>
      <c r="C286" s="22" t="s">
        <v>337</v>
      </c>
      <c r="D286" s="22"/>
      <c r="E286" s="23" t="s">
        <v>24</v>
      </c>
      <c r="F286" s="24">
        <v>2616</v>
      </c>
      <c r="G286" s="25">
        <v>0</v>
      </c>
      <c r="H286" s="26">
        <f t="shared" si="8"/>
        <v>0</v>
      </c>
      <c r="I286" s="24">
        <v>23</v>
      </c>
      <c r="J286" s="26">
        <f t="shared" si="9"/>
        <v>0</v>
      </c>
    </row>
    <row r="287" spans="1:10" ht="67.5" x14ac:dyDescent="0.2">
      <c r="A287" s="41">
        <v>284</v>
      </c>
      <c r="B287" s="22" t="s">
        <v>338</v>
      </c>
      <c r="C287" s="22" t="s">
        <v>509</v>
      </c>
      <c r="D287" s="22"/>
      <c r="E287" s="23" t="s">
        <v>24</v>
      </c>
      <c r="F287" s="24">
        <v>132</v>
      </c>
      <c r="G287" s="25">
        <v>0</v>
      </c>
      <c r="H287" s="26">
        <f t="shared" si="8"/>
        <v>0</v>
      </c>
      <c r="I287" s="24">
        <v>23</v>
      </c>
      <c r="J287" s="26">
        <f t="shared" si="9"/>
        <v>0</v>
      </c>
    </row>
    <row r="288" spans="1:10" ht="67.5" x14ac:dyDescent="0.2">
      <c r="A288" s="41">
        <v>285</v>
      </c>
      <c r="B288" s="22" t="s">
        <v>338</v>
      </c>
      <c r="C288" s="22" t="s">
        <v>510</v>
      </c>
      <c r="D288" s="22"/>
      <c r="E288" s="23" t="s">
        <v>24</v>
      </c>
      <c r="F288" s="24">
        <v>194</v>
      </c>
      <c r="G288" s="25">
        <v>0</v>
      </c>
      <c r="H288" s="26">
        <f t="shared" si="8"/>
        <v>0</v>
      </c>
      <c r="I288" s="24">
        <v>23</v>
      </c>
      <c r="J288" s="26">
        <f t="shared" si="9"/>
        <v>0</v>
      </c>
    </row>
    <row r="289" spans="1:10" ht="45" x14ac:dyDescent="0.2">
      <c r="A289" s="41">
        <v>286</v>
      </c>
      <c r="B289" s="22" t="s">
        <v>338</v>
      </c>
      <c r="C289" s="22" t="s">
        <v>511</v>
      </c>
      <c r="D289" s="22"/>
      <c r="E289" s="23"/>
      <c r="F289" s="24"/>
      <c r="G289" s="25">
        <v>0</v>
      </c>
      <c r="H289" s="26">
        <f t="shared" si="8"/>
        <v>0</v>
      </c>
      <c r="I289" s="24"/>
      <c r="J289" s="26">
        <f t="shared" si="9"/>
        <v>0</v>
      </c>
    </row>
    <row r="290" spans="1:10" ht="45" x14ac:dyDescent="0.2">
      <c r="A290" s="41">
        <v>287</v>
      </c>
      <c r="B290" s="22" t="s">
        <v>338</v>
      </c>
      <c r="C290" s="22" t="s">
        <v>424</v>
      </c>
      <c r="D290" s="22"/>
      <c r="E290" s="23" t="s">
        <v>24</v>
      </c>
      <c r="F290" s="24">
        <v>22</v>
      </c>
      <c r="G290" s="25">
        <v>0</v>
      </c>
      <c r="H290" s="26">
        <f t="shared" si="8"/>
        <v>0</v>
      </c>
      <c r="I290" s="24">
        <v>23</v>
      </c>
      <c r="J290" s="26">
        <f t="shared" si="9"/>
        <v>0</v>
      </c>
    </row>
    <row r="291" spans="1:10" ht="45" x14ac:dyDescent="0.2">
      <c r="A291" s="41">
        <v>288</v>
      </c>
      <c r="B291" s="22" t="s">
        <v>338</v>
      </c>
      <c r="C291" s="22" t="s">
        <v>339</v>
      </c>
      <c r="D291" s="22"/>
      <c r="E291" s="23" t="s">
        <v>24</v>
      </c>
      <c r="F291" s="24">
        <v>454</v>
      </c>
      <c r="G291" s="25">
        <v>0</v>
      </c>
      <c r="H291" s="26">
        <f t="shared" si="8"/>
        <v>0</v>
      </c>
      <c r="I291" s="24">
        <v>23</v>
      </c>
      <c r="J291" s="26">
        <f t="shared" si="9"/>
        <v>0</v>
      </c>
    </row>
    <row r="292" spans="1:10" ht="45" x14ac:dyDescent="0.2">
      <c r="A292" s="41">
        <v>289</v>
      </c>
      <c r="B292" s="22" t="s">
        <v>338</v>
      </c>
      <c r="C292" s="22" t="s">
        <v>340</v>
      </c>
      <c r="D292" s="22"/>
      <c r="E292" s="23" t="s">
        <v>24</v>
      </c>
      <c r="F292" s="24">
        <v>69</v>
      </c>
      <c r="G292" s="25">
        <v>0</v>
      </c>
      <c r="H292" s="26">
        <f t="shared" si="8"/>
        <v>0</v>
      </c>
      <c r="I292" s="24">
        <v>23</v>
      </c>
      <c r="J292" s="26">
        <f t="shared" si="9"/>
        <v>0</v>
      </c>
    </row>
    <row r="293" spans="1:10" ht="45" x14ac:dyDescent="0.2">
      <c r="A293" s="41">
        <v>290</v>
      </c>
      <c r="B293" s="22" t="s">
        <v>341</v>
      </c>
      <c r="C293" s="22" t="s">
        <v>512</v>
      </c>
      <c r="D293" s="22"/>
      <c r="E293" s="23" t="s">
        <v>24</v>
      </c>
      <c r="F293" s="24">
        <v>42</v>
      </c>
      <c r="G293" s="25">
        <v>0</v>
      </c>
      <c r="H293" s="26">
        <f t="shared" si="8"/>
        <v>0</v>
      </c>
      <c r="I293" s="24">
        <v>23</v>
      </c>
      <c r="J293" s="26">
        <f t="shared" si="9"/>
        <v>0</v>
      </c>
    </row>
    <row r="294" spans="1:10" ht="67.5" x14ac:dyDescent="0.2">
      <c r="A294" s="41">
        <v>291</v>
      </c>
      <c r="B294" s="22" t="s">
        <v>342</v>
      </c>
      <c r="C294" s="22" t="s">
        <v>343</v>
      </c>
      <c r="D294" s="22"/>
      <c r="E294" s="23" t="s">
        <v>24</v>
      </c>
      <c r="F294" s="24">
        <v>132</v>
      </c>
      <c r="G294" s="25">
        <v>0</v>
      </c>
      <c r="H294" s="26">
        <f t="shared" si="8"/>
        <v>0</v>
      </c>
      <c r="I294" s="24">
        <v>23</v>
      </c>
      <c r="J294" s="26">
        <f t="shared" si="9"/>
        <v>0</v>
      </c>
    </row>
    <row r="295" spans="1:10" ht="56.25" x14ac:dyDescent="0.2">
      <c r="A295" s="41">
        <v>292</v>
      </c>
      <c r="B295" s="22" t="s">
        <v>342</v>
      </c>
      <c r="C295" s="22" t="s">
        <v>513</v>
      </c>
      <c r="D295" s="22"/>
      <c r="E295" s="23" t="s">
        <v>24</v>
      </c>
      <c r="F295" s="24">
        <v>280</v>
      </c>
      <c r="G295" s="25">
        <v>0</v>
      </c>
      <c r="H295" s="26">
        <f t="shared" si="8"/>
        <v>0</v>
      </c>
      <c r="I295" s="24">
        <v>23</v>
      </c>
      <c r="J295" s="26">
        <f t="shared" si="9"/>
        <v>0</v>
      </c>
    </row>
    <row r="296" spans="1:10" ht="56.25" x14ac:dyDescent="0.2">
      <c r="A296" s="41">
        <v>293</v>
      </c>
      <c r="B296" s="22" t="s">
        <v>342</v>
      </c>
      <c r="C296" s="22" t="s">
        <v>344</v>
      </c>
      <c r="D296" s="22"/>
      <c r="E296" s="23" t="s">
        <v>345</v>
      </c>
      <c r="F296" s="24">
        <v>5</v>
      </c>
      <c r="G296" s="25">
        <v>0</v>
      </c>
      <c r="H296" s="26">
        <f t="shared" si="8"/>
        <v>0</v>
      </c>
      <c r="I296" s="24">
        <v>23</v>
      </c>
      <c r="J296" s="26">
        <f t="shared" si="9"/>
        <v>0</v>
      </c>
    </row>
    <row r="297" spans="1:10" ht="56.25" x14ac:dyDescent="0.2">
      <c r="A297" s="41">
        <v>294</v>
      </c>
      <c r="B297" s="22" t="s">
        <v>342</v>
      </c>
      <c r="C297" s="22" t="s">
        <v>423</v>
      </c>
      <c r="D297" s="22"/>
      <c r="E297" s="23" t="s">
        <v>24</v>
      </c>
      <c r="F297" s="24">
        <v>69</v>
      </c>
      <c r="G297" s="25">
        <v>0</v>
      </c>
      <c r="H297" s="26">
        <f t="shared" si="8"/>
        <v>0</v>
      </c>
      <c r="I297" s="24">
        <v>23</v>
      </c>
      <c r="J297" s="26">
        <f t="shared" si="9"/>
        <v>0</v>
      </c>
    </row>
    <row r="298" spans="1:10" ht="33.75" x14ac:dyDescent="0.2">
      <c r="A298" s="41">
        <v>295</v>
      </c>
      <c r="B298" s="22" t="s">
        <v>346</v>
      </c>
      <c r="C298" s="22" t="s">
        <v>347</v>
      </c>
      <c r="D298" s="22"/>
      <c r="E298" s="23" t="s">
        <v>24</v>
      </c>
      <c r="F298" s="24">
        <v>14</v>
      </c>
      <c r="G298" s="25">
        <v>0</v>
      </c>
      <c r="H298" s="26">
        <f t="shared" si="8"/>
        <v>0</v>
      </c>
      <c r="I298" s="24">
        <v>23</v>
      </c>
      <c r="J298" s="26">
        <f t="shared" si="9"/>
        <v>0</v>
      </c>
    </row>
    <row r="299" spans="1:10" ht="12.75" x14ac:dyDescent="0.2">
      <c r="A299" s="41">
        <v>296</v>
      </c>
      <c r="B299" s="22" t="s">
        <v>348</v>
      </c>
      <c r="C299" s="22" t="s">
        <v>422</v>
      </c>
      <c r="D299" s="22"/>
      <c r="E299" s="23" t="s">
        <v>349</v>
      </c>
      <c r="F299" s="24">
        <v>493</v>
      </c>
      <c r="G299" s="25">
        <v>0</v>
      </c>
      <c r="H299" s="26">
        <f t="shared" si="8"/>
        <v>0</v>
      </c>
      <c r="I299" s="24">
        <v>23</v>
      </c>
      <c r="J299" s="26">
        <f t="shared" si="9"/>
        <v>0</v>
      </c>
    </row>
    <row r="300" spans="1:10" ht="12.75" x14ac:dyDescent="0.2">
      <c r="A300" s="41">
        <v>297</v>
      </c>
      <c r="B300" s="22" t="s">
        <v>348</v>
      </c>
      <c r="C300" s="22" t="s">
        <v>350</v>
      </c>
      <c r="D300" s="22"/>
      <c r="E300" s="23" t="s">
        <v>349</v>
      </c>
      <c r="F300" s="24">
        <v>73</v>
      </c>
      <c r="G300" s="25">
        <v>0</v>
      </c>
      <c r="H300" s="26">
        <f t="shared" si="8"/>
        <v>0</v>
      </c>
      <c r="I300" s="24">
        <v>23</v>
      </c>
      <c r="J300" s="26">
        <f t="shared" si="9"/>
        <v>0</v>
      </c>
    </row>
    <row r="301" spans="1:10" ht="12.75" x14ac:dyDescent="0.2">
      <c r="A301" s="41">
        <v>298</v>
      </c>
      <c r="B301" s="22" t="s">
        <v>348</v>
      </c>
      <c r="C301" s="22" t="s">
        <v>351</v>
      </c>
      <c r="D301" s="22"/>
      <c r="E301" s="23" t="s">
        <v>349</v>
      </c>
      <c r="F301" s="24">
        <v>49</v>
      </c>
      <c r="G301" s="25">
        <v>0</v>
      </c>
      <c r="H301" s="26">
        <f t="shared" si="8"/>
        <v>0</v>
      </c>
      <c r="I301" s="24">
        <v>23</v>
      </c>
      <c r="J301" s="26">
        <f t="shared" si="9"/>
        <v>0</v>
      </c>
    </row>
    <row r="302" spans="1:10" ht="12.75" x14ac:dyDescent="0.2">
      <c r="A302" s="41">
        <v>299</v>
      </c>
      <c r="B302" s="22" t="s">
        <v>348</v>
      </c>
      <c r="C302" s="22" t="s">
        <v>352</v>
      </c>
      <c r="D302" s="22"/>
      <c r="E302" s="23" t="s">
        <v>349</v>
      </c>
      <c r="F302" s="24">
        <v>119</v>
      </c>
      <c r="G302" s="25">
        <v>0</v>
      </c>
      <c r="H302" s="26">
        <f t="shared" si="8"/>
        <v>0</v>
      </c>
      <c r="I302" s="24">
        <v>23</v>
      </c>
      <c r="J302" s="26">
        <f t="shared" si="9"/>
        <v>0</v>
      </c>
    </row>
    <row r="303" spans="1:10" ht="12.75" x14ac:dyDescent="0.2">
      <c r="A303" s="41">
        <v>300</v>
      </c>
      <c r="B303" s="22" t="s">
        <v>348</v>
      </c>
      <c r="C303" s="22" t="s">
        <v>353</v>
      </c>
      <c r="D303" s="22"/>
      <c r="E303" s="23" t="s">
        <v>349</v>
      </c>
      <c r="F303" s="24">
        <v>31</v>
      </c>
      <c r="G303" s="25">
        <v>0</v>
      </c>
      <c r="H303" s="26">
        <f t="shared" si="8"/>
        <v>0</v>
      </c>
      <c r="I303" s="24">
        <v>23</v>
      </c>
      <c r="J303" s="26">
        <f t="shared" si="9"/>
        <v>0</v>
      </c>
    </row>
    <row r="304" spans="1:10" ht="12.75" x14ac:dyDescent="0.2">
      <c r="A304" s="41">
        <v>301</v>
      </c>
      <c r="B304" s="22" t="s">
        <v>348</v>
      </c>
      <c r="C304" s="22" t="s">
        <v>354</v>
      </c>
      <c r="D304" s="22"/>
      <c r="E304" s="23" t="s">
        <v>349</v>
      </c>
      <c r="F304" s="24">
        <v>108</v>
      </c>
      <c r="G304" s="25">
        <v>0</v>
      </c>
      <c r="H304" s="26">
        <f t="shared" si="8"/>
        <v>0</v>
      </c>
      <c r="I304" s="24">
        <v>23</v>
      </c>
      <c r="J304" s="26">
        <f t="shared" si="9"/>
        <v>0</v>
      </c>
    </row>
    <row r="305" spans="1:10" ht="12.75" x14ac:dyDescent="0.2">
      <c r="A305" s="41">
        <v>302</v>
      </c>
      <c r="B305" s="22" t="s">
        <v>348</v>
      </c>
      <c r="C305" s="22" t="s">
        <v>355</v>
      </c>
      <c r="D305" s="22"/>
      <c r="E305" s="23" t="s">
        <v>349</v>
      </c>
      <c r="F305" s="24">
        <v>1540</v>
      </c>
      <c r="G305" s="25">
        <v>0</v>
      </c>
      <c r="H305" s="26">
        <f t="shared" si="8"/>
        <v>0</v>
      </c>
      <c r="I305" s="24">
        <v>23</v>
      </c>
      <c r="J305" s="26">
        <f t="shared" si="9"/>
        <v>0</v>
      </c>
    </row>
    <row r="306" spans="1:10" ht="12.75" x14ac:dyDescent="0.2">
      <c r="A306" s="41">
        <v>303</v>
      </c>
      <c r="B306" s="22" t="s">
        <v>348</v>
      </c>
      <c r="C306" s="22" t="s">
        <v>356</v>
      </c>
      <c r="D306" s="22"/>
      <c r="E306" s="23" t="s">
        <v>349</v>
      </c>
      <c r="F306" s="24">
        <v>5</v>
      </c>
      <c r="G306" s="25">
        <v>0</v>
      </c>
      <c r="H306" s="26">
        <f t="shared" si="8"/>
        <v>0</v>
      </c>
      <c r="I306" s="24">
        <v>23</v>
      </c>
      <c r="J306" s="26">
        <f t="shared" si="9"/>
        <v>0</v>
      </c>
    </row>
    <row r="307" spans="1:10" ht="12.75" x14ac:dyDescent="0.2">
      <c r="A307" s="41">
        <v>304</v>
      </c>
      <c r="B307" s="22" t="s">
        <v>348</v>
      </c>
      <c r="C307" s="22" t="s">
        <v>357</v>
      </c>
      <c r="D307" s="22"/>
      <c r="E307" s="23" t="s">
        <v>349</v>
      </c>
      <c r="F307" s="24">
        <v>240</v>
      </c>
      <c r="G307" s="25">
        <v>0</v>
      </c>
      <c r="H307" s="26">
        <f t="shared" si="8"/>
        <v>0</v>
      </c>
      <c r="I307" s="24">
        <v>23</v>
      </c>
      <c r="J307" s="26">
        <f t="shared" si="9"/>
        <v>0</v>
      </c>
    </row>
    <row r="308" spans="1:10" ht="22.5" x14ac:dyDescent="0.2">
      <c r="A308" s="41">
        <v>305</v>
      </c>
      <c r="B308" s="22" t="s">
        <v>348</v>
      </c>
      <c r="C308" s="22" t="s">
        <v>358</v>
      </c>
      <c r="D308" s="22"/>
      <c r="E308" s="23" t="s">
        <v>514</v>
      </c>
      <c r="F308" s="24">
        <v>5</v>
      </c>
      <c r="G308" s="25">
        <v>0</v>
      </c>
      <c r="H308" s="26">
        <f t="shared" si="8"/>
        <v>0</v>
      </c>
      <c r="I308" s="24">
        <v>23</v>
      </c>
      <c r="J308" s="26">
        <f t="shared" si="9"/>
        <v>0</v>
      </c>
    </row>
    <row r="309" spans="1:10" ht="15" x14ac:dyDescent="0.25">
      <c r="A309" s="32"/>
      <c r="B309" s="32"/>
      <c r="C309" s="32"/>
      <c r="D309" s="33"/>
      <c r="E309" s="32"/>
      <c r="F309" s="32"/>
      <c r="G309" s="34"/>
      <c r="H309" s="35">
        <f>SUM(H4:H308)</f>
        <v>0</v>
      </c>
      <c r="I309" s="36"/>
      <c r="J309" s="35">
        <f>SUM(J4:J308)</f>
        <v>0</v>
      </c>
    </row>
  </sheetData>
  <mergeCells count="1">
    <mergeCell ref="A1:J1"/>
  </mergeCells>
  <phoneticPr fontId="11" type="noConversion"/>
  <pageMargins left="0.7" right="0.7" top="0.75" bottom="0.75" header="0.3" footer="0.3"/>
  <pageSetup paperSize="9" scale="5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6"/>
  <sheetViews>
    <sheetView zoomScale="130" zoomScaleNormal="130" workbookViewId="0">
      <selection activeCell="C5" sqref="C5"/>
    </sheetView>
  </sheetViews>
  <sheetFormatPr defaultRowHeight="35.1" customHeight="1" x14ac:dyDescent="0.2"/>
  <cols>
    <col min="1" max="1" width="80.5" style="1" customWidth="1"/>
    <col min="2" max="2" width="26.5" style="1" customWidth="1"/>
    <col min="3" max="3" width="50.1640625" style="1" customWidth="1"/>
    <col min="4" max="4" width="39.83203125" style="1" customWidth="1"/>
    <col min="5" max="5" width="13.33203125" style="1" customWidth="1"/>
    <col min="6" max="6" width="22.83203125" style="1" customWidth="1"/>
    <col min="7" max="16384" width="9.33203125" style="1"/>
  </cols>
  <sheetData>
    <row r="1" spans="1:10" ht="35.1" customHeight="1" x14ac:dyDescent="0.2">
      <c r="A1" s="2" t="s">
        <v>359</v>
      </c>
      <c r="B1" s="3" t="s">
        <v>360</v>
      </c>
    </row>
    <row r="4" spans="1:10" ht="35.1" customHeight="1" x14ac:dyDescent="0.2">
      <c r="G4" s="1">
        <v>100</v>
      </c>
      <c r="H4" s="1">
        <f>SUM(F4*G4)</f>
        <v>0</v>
      </c>
      <c r="J4" s="1">
        <f>H4+(H4*0.23)</f>
        <v>0</v>
      </c>
    </row>
    <row r="5" spans="1:10" ht="35.1" customHeight="1" x14ac:dyDescent="0.2">
      <c r="G5" s="1">
        <v>10</v>
      </c>
      <c r="H5" s="1">
        <f t="shared" ref="H5:H68" si="0">SUM(F5*G5)</f>
        <v>0</v>
      </c>
      <c r="J5" s="1">
        <f t="shared" ref="J5:J68" si="1">H5+(H5*0.23)</f>
        <v>0</v>
      </c>
    </row>
    <row r="6" spans="1:10" ht="35.1" customHeight="1" x14ac:dyDescent="0.2">
      <c r="C6" s="4"/>
      <c r="H6" s="1">
        <f t="shared" si="0"/>
        <v>0</v>
      </c>
      <c r="J6" s="1">
        <f t="shared" si="1"/>
        <v>0</v>
      </c>
    </row>
    <row r="7" spans="1:10" ht="35.1" customHeight="1" x14ac:dyDescent="0.2">
      <c r="H7" s="1">
        <f t="shared" si="0"/>
        <v>0</v>
      </c>
      <c r="J7" s="1">
        <f t="shared" si="1"/>
        <v>0</v>
      </c>
    </row>
    <row r="8" spans="1:10" ht="35.1" customHeight="1" x14ac:dyDescent="0.2">
      <c r="H8" s="1">
        <f t="shared" si="0"/>
        <v>0</v>
      </c>
      <c r="J8" s="1">
        <f t="shared" si="1"/>
        <v>0</v>
      </c>
    </row>
    <row r="9" spans="1:10" ht="35.1" customHeight="1" x14ac:dyDescent="0.2">
      <c r="H9" s="1">
        <f t="shared" si="0"/>
        <v>0</v>
      </c>
      <c r="J9" s="1">
        <f t="shared" si="1"/>
        <v>0</v>
      </c>
    </row>
    <row r="10" spans="1:10" ht="35.1" customHeight="1" x14ac:dyDescent="0.2">
      <c r="H10" s="1">
        <f t="shared" si="0"/>
        <v>0</v>
      </c>
      <c r="J10" s="1">
        <f t="shared" si="1"/>
        <v>0</v>
      </c>
    </row>
    <row r="11" spans="1:10" ht="35.1" customHeight="1" x14ac:dyDescent="0.2">
      <c r="H11" s="1">
        <f t="shared" si="0"/>
        <v>0</v>
      </c>
      <c r="J11" s="1">
        <f t="shared" si="1"/>
        <v>0</v>
      </c>
    </row>
    <row r="12" spans="1:10" ht="35.1" customHeight="1" x14ac:dyDescent="0.2">
      <c r="H12" s="1">
        <f t="shared" si="0"/>
        <v>0</v>
      </c>
      <c r="J12" s="1">
        <f t="shared" si="1"/>
        <v>0</v>
      </c>
    </row>
    <row r="13" spans="1:10" ht="35.1" customHeight="1" x14ac:dyDescent="0.2">
      <c r="H13" s="1">
        <f t="shared" si="0"/>
        <v>0</v>
      </c>
      <c r="J13" s="1">
        <f t="shared" si="1"/>
        <v>0</v>
      </c>
    </row>
    <row r="14" spans="1:10" ht="35.1" customHeight="1" x14ac:dyDescent="0.2">
      <c r="H14" s="1">
        <f t="shared" si="0"/>
        <v>0</v>
      </c>
      <c r="J14" s="1">
        <f t="shared" si="1"/>
        <v>0</v>
      </c>
    </row>
    <row r="15" spans="1:10" ht="35.1" customHeight="1" x14ac:dyDescent="0.2">
      <c r="H15" s="1">
        <f t="shared" si="0"/>
        <v>0</v>
      </c>
      <c r="J15" s="1">
        <f t="shared" si="1"/>
        <v>0</v>
      </c>
    </row>
    <row r="16" spans="1:10" ht="35.1" customHeight="1" x14ac:dyDescent="0.2">
      <c r="H16" s="1">
        <f t="shared" si="0"/>
        <v>0</v>
      </c>
      <c r="J16" s="1">
        <f t="shared" si="1"/>
        <v>0</v>
      </c>
    </row>
    <row r="17" spans="3:10" ht="35.1" customHeight="1" x14ac:dyDescent="0.2">
      <c r="H17" s="1">
        <f t="shared" si="0"/>
        <v>0</v>
      </c>
      <c r="J17" s="1">
        <f t="shared" si="1"/>
        <v>0</v>
      </c>
    </row>
    <row r="18" spans="3:10" ht="35.1" customHeight="1" x14ac:dyDescent="0.2">
      <c r="H18" s="1">
        <f t="shared" si="0"/>
        <v>0</v>
      </c>
      <c r="J18" s="1">
        <f t="shared" si="1"/>
        <v>0</v>
      </c>
    </row>
    <row r="19" spans="3:10" ht="35.1" customHeight="1" x14ac:dyDescent="0.2">
      <c r="H19" s="1">
        <f t="shared" si="0"/>
        <v>0</v>
      </c>
      <c r="J19" s="1">
        <f t="shared" si="1"/>
        <v>0</v>
      </c>
    </row>
    <row r="20" spans="3:10" ht="35.1" customHeight="1" x14ac:dyDescent="0.2">
      <c r="H20" s="1">
        <f t="shared" si="0"/>
        <v>0</v>
      </c>
      <c r="J20" s="1">
        <f t="shared" si="1"/>
        <v>0</v>
      </c>
    </row>
    <row r="21" spans="3:10" ht="35.1" customHeight="1" x14ac:dyDescent="0.2">
      <c r="H21" s="1">
        <f t="shared" si="0"/>
        <v>0</v>
      </c>
      <c r="J21" s="1">
        <f t="shared" si="1"/>
        <v>0</v>
      </c>
    </row>
    <row r="22" spans="3:10" ht="35.1" customHeight="1" x14ac:dyDescent="0.2">
      <c r="H22" s="1">
        <f t="shared" si="0"/>
        <v>0</v>
      </c>
      <c r="J22" s="1">
        <f t="shared" si="1"/>
        <v>0</v>
      </c>
    </row>
    <row r="23" spans="3:10" ht="35.1" customHeight="1" x14ac:dyDescent="0.2">
      <c r="H23" s="1">
        <f t="shared" si="0"/>
        <v>0</v>
      </c>
      <c r="J23" s="1">
        <f t="shared" si="1"/>
        <v>0</v>
      </c>
    </row>
    <row r="24" spans="3:10" ht="35.1" customHeight="1" x14ac:dyDescent="0.2">
      <c r="H24" s="1">
        <f t="shared" si="0"/>
        <v>0</v>
      </c>
      <c r="J24" s="1">
        <f t="shared" si="1"/>
        <v>0</v>
      </c>
    </row>
    <row r="25" spans="3:10" ht="35.1" customHeight="1" x14ac:dyDescent="0.2">
      <c r="H25" s="1">
        <f t="shared" si="0"/>
        <v>0</v>
      </c>
      <c r="J25" s="1">
        <f t="shared" si="1"/>
        <v>0</v>
      </c>
    </row>
    <row r="26" spans="3:10" ht="78" customHeight="1" x14ac:dyDescent="0.2">
      <c r="C26" s="1" t="s">
        <v>361</v>
      </c>
      <c r="H26" s="1">
        <f t="shared" si="0"/>
        <v>0</v>
      </c>
      <c r="J26" s="1">
        <f t="shared" si="1"/>
        <v>0</v>
      </c>
    </row>
    <row r="27" spans="3:10" ht="35.1" customHeight="1" x14ac:dyDescent="0.2">
      <c r="H27" s="1">
        <f t="shared" si="0"/>
        <v>0</v>
      </c>
      <c r="J27" s="1">
        <f t="shared" si="1"/>
        <v>0</v>
      </c>
    </row>
    <row r="28" spans="3:10" ht="35.1" customHeight="1" x14ac:dyDescent="0.2">
      <c r="H28" s="1">
        <f t="shared" si="0"/>
        <v>0</v>
      </c>
      <c r="J28" s="1">
        <f t="shared" si="1"/>
        <v>0</v>
      </c>
    </row>
    <row r="29" spans="3:10" ht="35.1" customHeight="1" x14ac:dyDescent="0.2">
      <c r="H29" s="1">
        <f t="shared" si="0"/>
        <v>0</v>
      </c>
      <c r="J29" s="1">
        <f t="shared" si="1"/>
        <v>0</v>
      </c>
    </row>
    <row r="30" spans="3:10" ht="35.1" customHeight="1" x14ac:dyDescent="0.2">
      <c r="H30" s="1">
        <f t="shared" si="0"/>
        <v>0</v>
      </c>
      <c r="J30" s="1">
        <f t="shared" si="1"/>
        <v>0</v>
      </c>
    </row>
    <row r="31" spans="3:10" ht="35.1" customHeight="1" x14ac:dyDescent="0.2">
      <c r="H31" s="1">
        <f t="shared" si="0"/>
        <v>0</v>
      </c>
      <c r="J31" s="1">
        <f t="shared" si="1"/>
        <v>0</v>
      </c>
    </row>
    <row r="32" spans="3:10" ht="35.1" customHeight="1" x14ac:dyDescent="0.2">
      <c r="H32" s="1">
        <f t="shared" si="0"/>
        <v>0</v>
      </c>
      <c r="J32" s="1">
        <f t="shared" si="1"/>
        <v>0</v>
      </c>
    </row>
    <row r="33" spans="8:10" ht="35.1" customHeight="1" x14ac:dyDescent="0.2">
      <c r="H33" s="1">
        <f t="shared" si="0"/>
        <v>0</v>
      </c>
      <c r="J33" s="1">
        <f t="shared" si="1"/>
        <v>0</v>
      </c>
    </row>
    <row r="34" spans="8:10" ht="35.1" customHeight="1" x14ac:dyDescent="0.2">
      <c r="H34" s="1">
        <f t="shared" si="0"/>
        <v>0</v>
      </c>
      <c r="J34" s="1">
        <f t="shared" si="1"/>
        <v>0</v>
      </c>
    </row>
    <row r="35" spans="8:10" ht="35.1" customHeight="1" x14ac:dyDescent="0.2">
      <c r="H35" s="1">
        <f t="shared" si="0"/>
        <v>0</v>
      </c>
      <c r="J35" s="1">
        <f t="shared" si="1"/>
        <v>0</v>
      </c>
    </row>
    <row r="36" spans="8:10" ht="35.1" customHeight="1" x14ac:dyDescent="0.2">
      <c r="H36" s="1">
        <f t="shared" si="0"/>
        <v>0</v>
      </c>
      <c r="J36" s="1">
        <f t="shared" si="1"/>
        <v>0</v>
      </c>
    </row>
    <row r="37" spans="8:10" ht="35.1" customHeight="1" x14ac:dyDescent="0.2">
      <c r="H37" s="1">
        <f t="shared" si="0"/>
        <v>0</v>
      </c>
      <c r="J37" s="1">
        <f t="shared" si="1"/>
        <v>0</v>
      </c>
    </row>
    <row r="38" spans="8:10" ht="35.1" customHeight="1" x14ac:dyDescent="0.2">
      <c r="H38" s="1">
        <f t="shared" si="0"/>
        <v>0</v>
      </c>
      <c r="J38" s="1">
        <f t="shared" si="1"/>
        <v>0</v>
      </c>
    </row>
    <row r="39" spans="8:10" ht="35.1" customHeight="1" x14ac:dyDescent="0.2">
      <c r="H39" s="1">
        <f t="shared" si="0"/>
        <v>0</v>
      </c>
      <c r="J39" s="1">
        <f t="shared" si="1"/>
        <v>0</v>
      </c>
    </row>
    <row r="40" spans="8:10" ht="35.1" customHeight="1" x14ac:dyDescent="0.2">
      <c r="H40" s="1">
        <f t="shared" si="0"/>
        <v>0</v>
      </c>
      <c r="J40" s="1">
        <f t="shared" si="1"/>
        <v>0</v>
      </c>
    </row>
    <row r="41" spans="8:10" ht="35.1" customHeight="1" x14ac:dyDescent="0.2">
      <c r="H41" s="1">
        <f t="shared" si="0"/>
        <v>0</v>
      </c>
      <c r="J41" s="1">
        <f t="shared" si="1"/>
        <v>0</v>
      </c>
    </row>
    <row r="42" spans="8:10" ht="35.1" customHeight="1" x14ac:dyDescent="0.2">
      <c r="H42" s="1">
        <f t="shared" si="0"/>
        <v>0</v>
      </c>
      <c r="J42" s="1">
        <f t="shared" si="1"/>
        <v>0</v>
      </c>
    </row>
    <row r="43" spans="8:10" ht="35.1" customHeight="1" x14ac:dyDescent="0.2">
      <c r="H43" s="1">
        <f t="shared" si="0"/>
        <v>0</v>
      </c>
      <c r="J43" s="1">
        <f t="shared" si="1"/>
        <v>0</v>
      </c>
    </row>
    <row r="44" spans="8:10" ht="35.1" customHeight="1" x14ac:dyDescent="0.2">
      <c r="H44" s="1">
        <f t="shared" si="0"/>
        <v>0</v>
      </c>
      <c r="J44" s="1">
        <f t="shared" si="1"/>
        <v>0</v>
      </c>
    </row>
    <row r="45" spans="8:10" ht="35.1" customHeight="1" x14ac:dyDescent="0.2">
      <c r="H45" s="1">
        <f t="shared" si="0"/>
        <v>0</v>
      </c>
      <c r="J45" s="1">
        <f t="shared" si="1"/>
        <v>0</v>
      </c>
    </row>
    <row r="46" spans="8:10" ht="35.1" customHeight="1" x14ac:dyDescent="0.2">
      <c r="H46" s="1">
        <f t="shared" si="0"/>
        <v>0</v>
      </c>
      <c r="J46" s="1">
        <f t="shared" si="1"/>
        <v>0</v>
      </c>
    </row>
    <row r="47" spans="8:10" ht="35.1" customHeight="1" x14ac:dyDescent="0.2">
      <c r="H47" s="1">
        <f t="shared" si="0"/>
        <v>0</v>
      </c>
      <c r="J47" s="1">
        <f t="shared" si="1"/>
        <v>0</v>
      </c>
    </row>
    <row r="48" spans="8:10" ht="35.1" customHeight="1" x14ac:dyDescent="0.2">
      <c r="H48" s="1">
        <f t="shared" si="0"/>
        <v>0</v>
      </c>
      <c r="J48" s="1">
        <f t="shared" si="1"/>
        <v>0</v>
      </c>
    </row>
    <row r="49" spans="3:10" ht="35.1" customHeight="1" x14ac:dyDescent="0.2">
      <c r="H49" s="1">
        <f t="shared" si="0"/>
        <v>0</v>
      </c>
      <c r="J49" s="1">
        <f t="shared" si="1"/>
        <v>0</v>
      </c>
    </row>
    <row r="50" spans="3:10" ht="35.1" customHeight="1" x14ac:dyDescent="0.2">
      <c r="H50" s="1">
        <f t="shared" si="0"/>
        <v>0</v>
      </c>
      <c r="J50" s="1">
        <f t="shared" si="1"/>
        <v>0</v>
      </c>
    </row>
    <row r="51" spans="3:10" ht="35.1" customHeight="1" x14ac:dyDescent="0.2">
      <c r="H51" s="1">
        <f t="shared" si="0"/>
        <v>0</v>
      </c>
      <c r="J51" s="1">
        <f t="shared" si="1"/>
        <v>0</v>
      </c>
    </row>
    <row r="52" spans="3:10" ht="35.1" customHeight="1" x14ac:dyDescent="0.2">
      <c r="C52" s="1" t="s">
        <v>362</v>
      </c>
      <c r="H52" s="1">
        <f t="shared" si="0"/>
        <v>0</v>
      </c>
      <c r="J52" s="1">
        <f t="shared" si="1"/>
        <v>0</v>
      </c>
    </row>
    <row r="53" spans="3:10" ht="35.1" customHeight="1" x14ac:dyDescent="0.2">
      <c r="H53" s="1">
        <f t="shared" si="0"/>
        <v>0</v>
      </c>
      <c r="J53" s="1">
        <f t="shared" si="1"/>
        <v>0</v>
      </c>
    </row>
    <row r="54" spans="3:10" ht="35.1" customHeight="1" x14ac:dyDescent="0.2">
      <c r="H54" s="1">
        <f t="shared" si="0"/>
        <v>0</v>
      </c>
      <c r="J54" s="1">
        <f t="shared" si="1"/>
        <v>0</v>
      </c>
    </row>
    <row r="55" spans="3:10" ht="35.1" customHeight="1" x14ac:dyDescent="0.2">
      <c r="H55" s="1">
        <f t="shared" si="0"/>
        <v>0</v>
      </c>
      <c r="J55" s="1">
        <f t="shared" si="1"/>
        <v>0</v>
      </c>
    </row>
    <row r="56" spans="3:10" ht="35.1" customHeight="1" x14ac:dyDescent="0.2">
      <c r="H56" s="1">
        <f t="shared" si="0"/>
        <v>0</v>
      </c>
      <c r="J56" s="1">
        <f t="shared" si="1"/>
        <v>0</v>
      </c>
    </row>
    <row r="57" spans="3:10" ht="35.1" customHeight="1" x14ac:dyDescent="0.2">
      <c r="H57" s="1">
        <f t="shared" si="0"/>
        <v>0</v>
      </c>
      <c r="J57" s="1">
        <f t="shared" si="1"/>
        <v>0</v>
      </c>
    </row>
    <row r="58" spans="3:10" ht="35.1" customHeight="1" x14ac:dyDescent="0.2">
      <c r="H58" s="1">
        <f t="shared" si="0"/>
        <v>0</v>
      </c>
      <c r="J58" s="1">
        <f t="shared" si="1"/>
        <v>0</v>
      </c>
    </row>
    <row r="59" spans="3:10" ht="35.1" customHeight="1" x14ac:dyDescent="0.2">
      <c r="H59" s="1">
        <f t="shared" si="0"/>
        <v>0</v>
      </c>
      <c r="J59" s="1">
        <f t="shared" si="1"/>
        <v>0</v>
      </c>
    </row>
    <row r="60" spans="3:10" ht="35.1" customHeight="1" x14ac:dyDescent="0.2">
      <c r="H60" s="1">
        <f t="shared" si="0"/>
        <v>0</v>
      </c>
      <c r="J60" s="1">
        <f t="shared" si="1"/>
        <v>0</v>
      </c>
    </row>
    <row r="61" spans="3:10" ht="35.1" customHeight="1" x14ac:dyDescent="0.2">
      <c r="H61" s="1">
        <f t="shared" si="0"/>
        <v>0</v>
      </c>
      <c r="J61" s="1">
        <f t="shared" si="1"/>
        <v>0</v>
      </c>
    </row>
    <row r="62" spans="3:10" ht="35.1" customHeight="1" x14ac:dyDescent="0.2">
      <c r="H62" s="1">
        <f t="shared" si="0"/>
        <v>0</v>
      </c>
      <c r="J62" s="1">
        <f t="shared" si="1"/>
        <v>0</v>
      </c>
    </row>
    <row r="63" spans="3:10" ht="35.1" customHeight="1" x14ac:dyDescent="0.2">
      <c r="H63" s="1">
        <f t="shared" si="0"/>
        <v>0</v>
      </c>
      <c r="J63" s="1">
        <f t="shared" si="1"/>
        <v>0</v>
      </c>
    </row>
    <row r="64" spans="3:10" ht="35.1" customHeight="1" x14ac:dyDescent="0.2">
      <c r="H64" s="1">
        <f t="shared" si="0"/>
        <v>0</v>
      </c>
      <c r="J64" s="1">
        <f t="shared" si="1"/>
        <v>0</v>
      </c>
    </row>
    <row r="65" spans="8:10" ht="35.1" customHeight="1" x14ac:dyDescent="0.2">
      <c r="H65" s="1">
        <f t="shared" si="0"/>
        <v>0</v>
      </c>
      <c r="J65" s="1">
        <f t="shared" si="1"/>
        <v>0</v>
      </c>
    </row>
    <row r="66" spans="8:10" ht="35.1" customHeight="1" x14ac:dyDescent="0.2">
      <c r="H66" s="1">
        <f t="shared" si="0"/>
        <v>0</v>
      </c>
      <c r="J66" s="1">
        <f t="shared" si="1"/>
        <v>0</v>
      </c>
    </row>
    <row r="67" spans="8:10" ht="35.1" customHeight="1" x14ac:dyDescent="0.2">
      <c r="H67" s="1">
        <f t="shared" si="0"/>
        <v>0</v>
      </c>
      <c r="J67" s="1">
        <f t="shared" si="1"/>
        <v>0</v>
      </c>
    </row>
    <row r="68" spans="8:10" ht="35.1" customHeight="1" x14ac:dyDescent="0.2">
      <c r="H68" s="1">
        <f t="shared" si="0"/>
        <v>0</v>
      </c>
      <c r="J68" s="1">
        <f t="shared" si="1"/>
        <v>0</v>
      </c>
    </row>
    <row r="69" spans="8:10" ht="35.1" customHeight="1" x14ac:dyDescent="0.2">
      <c r="H69" s="1">
        <f t="shared" ref="H69:H132" si="2">SUM(F69*G69)</f>
        <v>0</v>
      </c>
      <c r="J69" s="1">
        <f t="shared" ref="J69:J132" si="3">H69+(H69*0.23)</f>
        <v>0</v>
      </c>
    </row>
    <row r="70" spans="8:10" ht="35.1" customHeight="1" x14ac:dyDescent="0.2">
      <c r="H70" s="1">
        <f t="shared" si="2"/>
        <v>0</v>
      </c>
      <c r="J70" s="1">
        <f t="shared" si="3"/>
        <v>0</v>
      </c>
    </row>
    <row r="71" spans="8:10" ht="35.1" customHeight="1" x14ac:dyDescent="0.2">
      <c r="H71" s="1">
        <f t="shared" si="2"/>
        <v>0</v>
      </c>
      <c r="J71" s="1">
        <f t="shared" si="3"/>
        <v>0</v>
      </c>
    </row>
    <row r="72" spans="8:10" ht="35.1" customHeight="1" x14ac:dyDescent="0.2">
      <c r="H72" s="1">
        <f t="shared" si="2"/>
        <v>0</v>
      </c>
      <c r="J72" s="1">
        <f t="shared" si="3"/>
        <v>0</v>
      </c>
    </row>
    <row r="73" spans="8:10" ht="35.1" customHeight="1" x14ac:dyDescent="0.2">
      <c r="H73" s="1">
        <f t="shared" si="2"/>
        <v>0</v>
      </c>
      <c r="J73" s="1">
        <f t="shared" si="3"/>
        <v>0</v>
      </c>
    </row>
    <row r="74" spans="8:10" ht="35.1" customHeight="1" x14ac:dyDescent="0.2">
      <c r="H74" s="1">
        <f t="shared" si="2"/>
        <v>0</v>
      </c>
      <c r="J74" s="1">
        <f t="shared" si="3"/>
        <v>0</v>
      </c>
    </row>
    <row r="75" spans="8:10" ht="35.1" customHeight="1" x14ac:dyDescent="0.2">
      <c r="H75" s="1">
        <f t="shared" si="2"/>
        <v>0</v>
      </c>
      <c r="J75" s="1">
        <f t="shared" si="3"/>
        <v>0</v>
      </c>
    </row>
    <row r="76" spans="8:10" ht="35.1" customHeight="1" x14ac:dyDescent="0.2">
      <c r="H76" s="1">
        <f t="shared" si="2"/>
        <v>0</v>
      </c>
      <c r="J76" s="1">
        <f t="shared" si="3"/>
        <v>0</v>
      </c>
    </row>
    <row r="77" spans="8:10" ht="35.1" customHeight="1" x14ac:dyDescent="0.2">
      <c r="H77" s="1">
        <f t="shared" si="2"/>
        <v>0</v>
      </c>
      <c r="J77" s="1">
        <f t="shared" si="3"/>
        <v>0</v>
      </c>
    </row>
    <row r="78" spans="8:10" ht="35.1" customHeight="1" x14ac:dyDescent="0.2">
      <c r="H78" s="1">
        <f t="shared" si="2"/>
        <v>0</v>
      </c>
      <c r="J78" s="1">
        <f t="shared" si="3"/>
        <v>0</v>
      </c>
    </row>
    <row r="79" spans="8:10" ht="35.1" customHeight="1" x14ac:dyDescent="0.2">
      <c r="H79" s="1">
        <f t="shared" si="2"/>
        <v>0</v>
      </c>
      <c r="J79" s="1">
        <f t="shared" si="3"/>
        <v>0</v>
      </c>
    </row>
    <row r="80" spans="8:10" ht="35.1" customHeight="1" x14ac:dyDescent="0.2">
      <c r="H80" s="1">
        <f t="shared" si="2"/>
        <v>0</v>
      </c>
      <c r="J80" s="1">
        <f t="shared" si="3"/>
        <v>0</v>
      </c>
    </row>
    <row r="81" spans="8:10" ht="35.1" customHeight="1" x14ac:dyDescent="0.2">
      <c r="H81" s="1">
        <f t="shared" si="2"/>
        <v>0</v>
      </c>
      <c r="J81" s="1">
        <f t="shared" si="3"/>
        <v>0</v>
      </c>
    </row>
    <row r="82" spans="8:10" ht="35.1" customHeight="1" x14ac:dyDescent="0.2">
      <c r="H82" s="1">
        <f t="shared" si="2"/>
        <v>0</v>
      </c>
      <c r="J82" s="1">
        <f t="shared" si="3"/>
        <v>0</v>
      </c>
    </row>
    <row r="83" spans="8:10" ht="35.1" customHeight="1" x14ac:dyDescent="0.2">
      <c r="H83" s="1">
        <f t="shared" si="2"/>
        <v>0</v>
      </c>
      <c r="J83" s="1">
        <f t="shared" si="3"/>
        <v>0</v>
      </c>
    </row>
    <row r="84" spans="8:10" ht="35.1" customHeight="1" x14ac:dyDescent="0.2">
      <c r="H84" s="1">
        <f t="shared" si="2"/>
        <v>0</v>
      </c>
      <c r="J84" s="1">
        <f t="shared" si="3"/>
        <v>0</v>
      </c>
    </row>
    <row r="85" spans="8:10" ht="35.1" customHeight="1" x14ac:dyDescent="0.2">
      <c r="H85" s="1">
        <f t="shared" si="2"/>
        <v>0</v>
      </c>
      <c r="J85" s="1">
        <f t="shared" si="3"/>
        <v>0</v>
      </c>
    </row>
    <row r="86" spans="8:10" ht="35.1" customHeight="1" x14ac:dyDescent="0.2">
      <c r="H86" s="1">
        <f t="shared" si="2"/>
        <v>0</v>
      </c>
      <c r="J86" s="1">
        <f t="shared" si="3"/>
        <v>0</v>
      </c>
    </row>
    <row r="87" spans="8:10" ht="35.1" customHeight="1" x14ac:dyDescent="0.2">
      <c r="H87" s="1">
        <f t="shared" si="2"/>
        <v>0</v>
      </c>
      <c r="J87" s="1">
        <f t="shared" si="3"/>
        <v>0</v>
      </c>
    </row>
    <row r="88" spans="8:10" ht="35.1" customHeight="1" x14ac:dyDescent="0.2">
      <c r="H88" s="1">
        <f t="shared" si="2"/>
        <v>0</v>
      </c>
      <c r="J88" s="1">
        <f t="shared" si="3"/>
        <v>0</v>
      </c>
    </row>
    <row r="89" spans="8:10" ht="35.1" customHeight="1" x14ac:dyDescent="0.2">
      <c r="H89" s="1">
        <f t="shared" si="2"/>
        <v>0</v>
      </c>
      <c r="J89" s="1">
        <f t="shared" si="3"/>
        <v>0</v>
      </c>
    </row>
    <row r="90" spans="8:10" ht="35.1" customHeight="1" x14ac:dyDescent="0.2">
      <c r="H90" s="1">
        <f t="shared" si="2"/>
        <v>0</v>
      </c>
      <c r="J90" s="1">
        <f t="shared" si="3"/>
        <v>0</v>
      </c>
    </row>
    <row r="91" spans="8:10" ht="35.1" customHeight="1" x14ac:dyDescent="0.2">
      <c r="H91" s="1">
        <f t="shared" si="2"/>
        <v>0</v>
      </c>
      <c r="J91" s="1">
        <f t="shared" si="3"/>
        <v>0</v>
      </c>
    </row>
    <row r="92" spans="8:10" ht="35.1" customHeight="1" x14ac:dyDescent="0.2">
      <c r="H92" s="1">
        <f t="shared" si="2"/>
        <v>0</v>
      </c>
      <c r="J92" s="1">
        <f t="shared" si="3"/>
        <v>0</v>
      </c>
    </row>
    <row r="93" spans="8:10" ht="35.1" customHeight="1" x14ac:dyDescent="0.2">
      <c r="H93" s="1">
        <f t="shared" si="2"/>
        <v>0</v>
      </c>
      <c r="J93" s="1">
        <f t="shared" si="3"/>
        <v>0</v>
      </c>
    </row>
    <row r="94" spans="8:10" ht="35.1" customHeight="1" x14ac:dyDescent="0.2">
      <c r="H94" s="1">
        <f t="shared" si="2"/>
        <v>0</v>
      </c>
      <c r="J94" s="1">
        <f t="shared" si="3"/>
        <v>0</v>
      </c>
    </row>
    <row r="95" spans="8:10" ht="35.1" customHeight="1" x14ac:dyDescent="0.2">
      <c r="H95" s="1">
        <f t="shared" si="2"/>
        <v>0</v>
      </c>
      <c r="J95" s="1">
        <f t="shared" si="3"/>
        <v>0</v>
      </c>
    </row>
    <row r="96" spans="8:10" ht="35.1" customHeight="1" x14ac:dyDescent="0.2">
      <c r="H96" s="1">
        <f t="shared" si="2"/>
        <v>0</v>
      </c>
      <c r="J96" s="1">
        <f t="shared" si="3"/>
        <v>0</v>
      </c>
    </row>
    <row r="97" spans="3:10" ht="35.1" customHeight="1" x14ac:dyDescent="0.2">
      <c r="H97" s="1">
        <f t="shared" si="2"/>
        <v>0</v>
      </c>
      <c r="J97" s="1">
        <f t="shared" si="3"/>
        <v>0</v>
      </c>
    </row>
    <row r="98" spans="3:10" ht="35.1" customHeight="1" x14ac:dyDescent="0.2">
      <c r="H98" s="1">
        <f t="shared" si="2"/>
        <v>0</v>
      </c>
      <c r="J98" s="1">
        <f t="shared" si="3"/>
        <v>0</v>
      </c>
    </row>
    <row r="99" spans="3:10" ht="35.1" customHeight="1" x14ac:dyDescent="0.2">
      <c r="H99" s="1">
        <f t="shared" si="2"/>
        <v>0</v>
      </c>
      <c r="J99" s="1">
        <f t="shared" si="3"/>
        <v>0</v>
      </c>
    </row>
    <row r="100" spans="3:10" ht="35.1" customHeight="1" x14ac:dyDescent="0.2">
      <c r="H100" s="1">
        <f t="shared" si="2"/>
        <v>0</v>
      </c>
      <c r="J100" s="1">
        <f t="shared" si="3"/>
        <v>0</v>
      </c>
    </row>
    <row r="101" spans="3:10" ht="35.1" customHeight="1" x14ac:dyDescent="0.2">
      <c r="H101" s="1">
        <f t="shared" si="2"/>
        <v>0</v>
      </c>
      <c r="J101" s="1">
        <f t="shared" si="3"/>
        <v>0</v>
      </c>
    </row>
    <row r="102" spans="3:10" ht="35.1" customHeight="1" x14ac:dyDescent="0.2">
      <c r="H102" s="1">
        <f t="shared" si="2"/>
        <v>0</v>
      </c>
      <c r="J102" s="1">
        <f t="shared" si="3"/>
        <v>0</v>
      </c>
    </row>
    <row r="103" spans="3:10" ht="35.1" customHeight="1" x14ac:dyDescent="0.2">
      <c r="H103" s="1">
        <f t="shared" si="2"/>
        <v>0</v>
      </c>
      <c r="J103" s="1">
        <f t="shared" si="3"/>
        <v>0</v>
      </c>
    </row>
    <row r="104" spans="3:10" ht="35.1" customHeight="1" x14ac:dyDescent="0.2">
      <c r="H104" s="1">
        <f t="shared" si="2"/>
        <v>0</v>
      </c>
      <c r="J104" s="1">
        <f t="shared" si="3"/>
        <v>0</v>
      </c>
    </row>
    <row r="105" spans="3:10" ht="35.1" customHeight="1" x14ac:dyDescent="0.2">
      <c r="H105" s="1">
        <f t="shared" si="2"/>
        <v>0</v>
      </c>
      <c r="J105" s="1">
        <f t="shared" si="3"/>
        <v>0</v>
      </c>
    </row>
    <row r="106" spans="3:10" ht="35.1" customHeight="1" x14ac:dyDescent="0.2">
      <c r="H106" s="1">
        <f t="shared" si="2"/>
        <v>0</v>
      </c>
      <c r="J106" s="1">
        <f t="shared" si="3"/>
        <v>0</v>
      </c>
    </row>
    <row r="107" spans="3:10" ht="58.5" customHeight="1" x14ac:dyDescent="0.2">
      <c r="H107" s="1">
        <f t="shared" si="2"/>
        <v>0</v>
      </c>
      <c r="J107" s="1">
        <f t="shared" si="3"/>
        <v>0</v>
      </c>
    </row>
    <row r="108" spans="3:10" ht="35.1" customHeight="1" x14ac:dyDescent="0.2">
      <c r="H108" s="1">
        <f t="shared" si="2"/>
        <v>0</v>
      </c>
      <c r="J108" s="1">
        <f t="shared" si="3"/>
        <v>0</v>
      </c>
    </row>
    <row r="109" spans="3:10" ht="35.1" customHeight="1" x14ac:dyDescent="0.2">
      <c r="H109" s="1">
        <f t="shared" si="2"/>
        <v>0</v>
      </c>
      <c r="J109" s="1">
        <f t="shared" si="3"/>
        <v>0</v>
      </c>
    </row>
    <row r="110" spans="3:10" ht="35.1" customHeight="1" x14ac:dyDescent="0.2">
      <c r="H110" s="1">
        <f t="shared" si="2"/>
        <v>0</v>
      </c>
      <c r="J110" s="1">
        <f t="shared" si="3"/>
        <v>0</v>
      </c>
    </row>
    <row r="111" spans="3:10" ht="66" customHeight="1" x14ac:dyDescent="0.2">
      <c r="C111" s="1" t="s">
        <v>363</v>
      </c>
      <c r="H111" s="1">
        <f t="shared" si="2"/>
        <v>0</v>
      </c>
      <c r="J111" s="1">
        <f t="shared" si="3"/>
        <v>0</v>
      </c>
    </row>
    <row r="112" spans="3:10" ht="35.1" customHeight="1" x14ac:dyDescent="0.2">
      <c r="F112" s="1">
        <v>400</v>
      </c>
      <c r="H112" s="1">
        <f t="shared" si="2"/>
        <v>0</v>
      </c>
      <c r="J112" s="1">
        <f t="shared" si="3"/>
        <v>0</v>
      </c>
    </row>
    <row r="113" spans="3:10" ht="35.1" customHeight="1" x14ac:dyDescent="0.2">
      <c r="C113" s="1" t="s">
        <v>364</v>
      </c>
      <c r="E113" s="1" t="s">
        <v>365</v>
      </c>
      <c r="F113" s="1">
        <v>400</v>
      </c>
      <c r="H113" s="1">
        <f t="shared" si="2"/>
        <v>0</v>
      </c>
      <c r="J113" s="1">
        <f t="shared" si="3"/>
        <v>0</v>
      </c>
    </row>
    <row r="114" spans="3:10" ht="35.1" customHeight="1" x14ac:dyDescent="0.2">
      <c r="H114" s="1">
        <f t="shared" si="2"/>
        <v>0</v>
      </c>
      <c r="J114" s="1">
        <f t="shared" si="3"/>
        <v>0</v>
      </c>
    </row>
    <row r="115" spans="3:10" ht="35.1" customHeight="1" x14ac:dyDescent="0.2">
      <c r="H115" s="1">
        <f t="shared" si="2"/>
        <v>0</v>
      </c>
      <c r="J115" s="1">
        <f t="shared" si="3"/>
        <v>0</v>
      </c>
    </row>
    <row r="116" spans="3:10" ht="35.1" customHeight="1" x14ac:dyDescent="0.2">
      <c r="H116" s="1">
        <f t="shared" si="2"/>
        <v>0</v>
      </c>
      <c r="J116" s="1">
        <f t="shared" si="3"/>
        <v>0</v>
      </c>
    </row>
    <row r="117" spans="3:10" ht="35.1" customHeight="1" x14ac:dyDescent="0.2">
      <c r="H117" s="1">
        <f t="shared" si="2"/>
        <v>0</v>
      </c>
      <c r="J117" s="1">
        <f t="shared" si="3"/>
        <v>0</v>
      </c>
    </row>
    <row r="118" spans="3:10" ht="35.1" customHeight="1" x14ac:dyDescent="0.2">
      <c r="H118" s="1">
        <f t="shared" si="2"/>
        <v>0</v>
      </c>
      <c r="J118" s="1">
        <f t="shared" si="3"/>
        <v>0</v>
      </c>
    </row>
    <row r="119" spans="3:10" ht="35.1" customHeight="1" x14ac:dyDescent="0.2">
      <c r="H119" s="1">
        <f t="shared" si="2"/>
        <v>0</v>
      </c>
      <c r="J119" s="1">
        <f t="shared" si="3"/>
        <v>0</v>
      </c>
    </row>
    <row r="120" spans="3:10" ht="35.1" customHeight="1" x14ac:dyDescent="0.2">
      <c r="H120" s="1">
        <f t="shared" si="2"/>
        <v>0</v>
      </c>
      <c r="J120" s="1">
        <f t="shared" si="3"/>
        <v>0</v>
      </c>
    </row>
    <row r="121" spans="3:10" ht="35.1" customHeight="1" x14ac:dyDescent="0.2">
      <c r="C121" s="1" t="s">
        <v>366</v>
      </c>
      <c r="H121" s="1">
        <f t="shared" si="2"/>
        <v>0</v>
      </c>
      <c r="J121" s="1">
        <f t="shared" si="3"/>
        <v>0</v>
      </c>
    </row>
    <row r="122" spans="3:10" ht="35.1" customHeight="1" x14ac:dyDescent="0.2">
      <c r="H122" s="1">
        <f t="shared" si="2"/>
        <v>0</v>
      </c>
      <c r="J122" s="1">
        <f t="shared" si="3"/>
        <v>0</v>
      </c>
    </row>
    <row r="123" spans="3:10" ht="35.1" customHeight="1" x14ac:dyDescent="0.2">
      <c r="H123" s="1">
        <f t="shared" si="2"/>
        <v>0</v>
      </c>
      <c r="J123" s="1">
        <f t="shared" si="3"/>
        <v>0</v>
      </c>
    </row>
    <row r="124" spans="3:10" ht="35.1" customHeight="1" x14ac:dyDescent="0.2">
      <c r="H124" s="1">
        <f t="shared" si="2"/>
        <v>0</v>
      </c>
      <c r="J124" s="1">
        <f t="shared" si="3"/>
        <v>0</v>
      </c>
    </row>
    <row r="125" spans="3:10" ht="35.1" customHeight="1" x14ac:dyDescent="0.2">
      <c r="H125" s="1">
        <f t="shared" si="2"/>
        <v>0</v>
      </c>
      <c r="J125" s="1">
        <f t="shared" si="3"/>
        <v>0</v>
      </c>
    </row>
    <row r="126" spans="3:10" ht="35.1" customHeight="1" x14ac:dyDescent="0.2">
      <c r="H126" s="1">
        <f t="shared" si="2"/>
        <v>0</v>
      </c>
      <c r="J126" s="1">
        <f t="shared" si="3"/>
        <v>0</v>
      </c>
    </row>
    <row r="127" spans="3:10" ht="35.1" customHeight="1" x14ac:dyDescent="0.2">
      <c r="H127" s="1">
        <f t="shared" si="2"/>
        <v>0</v>
      </c>
      <c r="J127" s="1">
        <f t="shared" si="3"/>
        <v>0</v>
      </c>
    </row>
    <row r="128" spans="3:10" ht="35.1" customHeight="1" x14ac:dyDescent="0.2">
      <c r="H128" s="1">
        <f t="shared" si="2"/>
        <v>0</v>
      </c>
      <c r="J128" s="1">
        <f t="shared" si="3"/>
        <v>0</v>
      </c>
    </row>
    <row r="129" spans="8:10" ht="35.1" customHeight="1" x14ac:dyDescent="0.2">
      <c r="H129" s="1">
        <f t="shared" si="2"/>
        <v>0</v>
      </c>
      <c r="J129" s="1">
        <f t="shared" si="3"/>
        <v>0</v>
      </c>
    </row>
    <row r="130" spans="8:10" ht="35.1" customHeight="1" x14ac:dyDescent="0.2">
      <c r="H130" s="1">
        <f t="shared" si="2"/>
        <v>0</v>
      </c>
      <c r="J130" s="1">
        <f t="shared" si="3"/>
        <v>0</v>
      </c>
    </row>
    <row r="131" spans="8:10" ht="35.1" customHeight="1" x14ac:dyDescent="0.2">
      <c r="H131" s="1">
        <f t="shared" si="2"/>
        <v>0</v>
      </c>
      <c r="J131" s="1">
        <f t="shared" si="3"/>
        <v>0</v>
      </c>
    </row>
    <row r="132" spans="8:10" ht="35.1" customHeight="1" x14ac:dyDescent="0.2">
      <c r="H132" s="1">
        <f t="shared" si="2"/>
        <v>0</v>
      </c>
      <c r="J132" s="1">
        <f t="shared" si="3"/>
        <v>0</v>
      </c>
    </row>
    <row r="133" spans="8:10" ht="35.1" customHeight="1" x14ac:dyDescent="0.2">
      <c r="H133" s="1">
        <f t="shared" ref="H133:H196" si="4">SUM(F133*G133)</f>
        <v>0</v>
      </c>
      <c r="J133" s="1">
        <f t="shared" ref="J133:J196" si="5">H133+(H133*0.23)</f>
        <v>0</v>
      </c>
    </row>
    <row r="134" spans="8:10" ht="35.1" customHeight="1" x14ac:dyDescent="0.2">
      <c r="H134" s="1">
        <f t="shared" si="4"/>
        <v>0</v>
      </c>
      <c r="J134" s="1">
        <f t="shared" si="5"/>
        <v>0</v>
      </c>
    </row>
    <row r="135" spans="8:10" ht="35.1" customHeight="1" x14ac:dyDescent="0.2">
      <c r="H135" s="1">
        <f t="shared" si="4"/>
        <v>0</v>
      </c>
      <c r="J135" s="1">
        <f t="shared" si="5"/>
        <v>0</v>
      </c>
    </row>
    <row r="136" spans="8:10" ht="35.1" customHeight="1" x14ac:dyDescent="0.2">
      <c r="H136" s="1">
        <f t="shared" si="4"/>
        <v>0</v>
      </c>
      <c r="J136" s="1">
        <f t="shared" si="5"/>
        <v>0</v>
      </c>
    </row>
    <row r="137" spans="8:10" ht="35.1" customHeight="1" x14ac:dyDescent="0.2">
      <c r="H137" s="1">
        <f t="shared" si="4"/>
        <v>0</v>
      </c>
      <c r="J137" s="1">
        <f t="shared" si="5"/>
        <v>0</v>
      </c>
    </row>
    <row r="138" spans="8:10" ht="35.1" customHeight="1" x14ac:dyDescent="0.2">
      <c r="H138" s="1">
        <f t="shared" si="4"/>
        <v>0</v>
      </c>
      <c r="J138" s="1">
        <f t="shared" si="5"/>
        <v>0</v>
      </c>
    </row>
    <row r="139" spans="8:10" ht="35.1" customHeight="1" x14ac:dyDescent="0.2">
      <c r="H139" s="1">
        <f t="shared" si="4"/>
        <v>0</v>
      </c>
      <c r="J139" s="1">
        <f t="shared" si="5"/>
        <v>0</v>
      </c>
    </row>
    <row r="140" spans="8:10" ht="35.1" customHeight="1" x14ac:dyDescent="0.2">
      <c r="H140" s="1">
        <f t="shared" si="4"/>
        <v>0</v>
      </c>
      <c r="J140" s="1">
        <f t="shared" si="5"/>
        <v>0</v>
      </c>
    </row>
    <row r="141" spans="8:10" ht="35.1" customHeight="1" x14ac:dyDescent="0.2">
      <c r="H141" s="1">
        <f t="shared" si="4"/>
        <v>0</v>
      </c>
      <c r="J141" s="1">
        <f t="shared" si="5"/>
        <v>0</v>
      </c>
    </row>
    <row r="142" spans="8:10" ht="35.1" customHeight="1" x14ac:dyDescent="0.2">
      <c r="H142" s="1">
        <f t="shared" si="4"/>
        <v>0</v>
      </c>
      <c r="J142" s="1">
        <f t="shared" si="5"/>
        <v>0</v>
      </c>
    </row>
    <row r="143" spans="8:10" ht="35.1" customHeight="1" x14ac:dyDescent="0.2">
      <c r="H143" s="1">
        <f t="shared" si="4"/>
        <v>0</v>
      </c>
      <c r="J143" s="1">
        <f t="shared" si="5"/>
        <v>0</v>
      </c>
    </row>
    <row r="144" spans="8:10" ht="35.1" customHeight="1" x14ac:dyDescent="0.2">
      <c r="H144" s="1">
        <f t="shared" si="4"/>
        <v>0</v>
      </c>
      <c r="J144" s="1">
        <f t="shared" si="5"/>
        <v>0</v>
      </c>
    </row>
    <row r="145" spans="8:10" ht="35.1" customHeight="1" x14ac:dyDescent="0.2">
      <c r="H145" s="1">
        <f t="shared" si="4"/>
        <v>0</v>
      </c>
      <c r="J145" s="1">
        <f t="shared" si="5"/>
        <v>0</v>
      </c>
    </row>
    <row r="146" spans="8:10" ht="35.1" customHeight="1" x14ac:dyDescent="0.2">
      <c r="H146" s="1">
        <f t="shared" si="4"/>
        <v>0</v>
      </c>
      <c r="J146" s="1">
        <f t="shared" si="5"/>
        <v>0</v>
      </c>
    </row>
    <row r="147" spans="8:10" ht="35.1" customHeight="1" x14ac:dyDescent="0.2">
      <c r="H147" s="1">
        <f t="shared" si="4"/>
        <v>0</v>
      </c>
      <c r="J147" s="1">
        <f t="shared" si="5"/>
        <v>0</v>
      </c>
    </row>
    <row r="148" spans="8:10" ht="35.1" customHeight="1" x14ac:dyDescent="0.2">
      <c r="H148" s="1">
        <f t="shared" si="4"/>
        <v>0</v>
      </c>
      <c r="J148" s="1">
        <f t="shared" si="5"/>
        <v>0</v>
      </c>
    </row>
    <row r="149" spans="8:10" ht="35.1" customHeight="1" x14ac:dyDescent="0.2">
      <c r="H149" s="1">
        <f t="shared" si="4"/>
        <v>0</v>
      </c>
      <c r="J149" s="1">
        <f t="shared" si="5"/>
        <v>0</v>
      </c>
    </row>
    <row r="150" spans="8:10" ht="35.1" customHeight="1" x14ac:dyDescent="0.2">
      <c r="H150" s="1">
        <f t="shared" si="4"/>
        <v>0</v>
      </c>
      <c r="J150" s="1">
        <f t="shared" si="5"/>
        <v>0</v>
      </c>
    </row>
    <row r="151" spans="8:10" ht="35.1" customHeight="1" x14ac:dyDescent="0.2">
      <c r="H151" s="1">
        <f t="shared" si="4"/>
        <v>0</v>
      </c>
      <c r="J151" s="1">
        <f t="shared" si="5"/>
        <v>0</v>
      </c>
    </row>
    <row r="152" spans="8:10" ht="35.1" customHeight="1" x14ac:dyDescent="0.2">
      <c r="H152" s="1">
        <f t="shared" si="4"/>
        <v>0</v>
      </c>
      <c r="J152" s="1">
        <f t="shared" si="5"/>
        <v>0</v>
      </c>
    </row>
    <row r="153" spans="8:10" ht="35.1" customHeight="1" x14ac:dyDescent="0.2">
      <c r="H153" s="1">
        <f t="shared" si="4"/>
        <v>0</v>
      </c>
      <c r="J153" s="1">
        <f t="shared" si="5"/>
        <v>0</v>
      </c>
    </row>
    <row r="154" spans="8:10" ht="35.1" customHeight="1" x14ac:dyDescent="0.2">
      <c r="H154" s="1">
        <f t="shared" si="4"/>
        <v>0</v>
      </c>
      <c r="J154" s="1">
        <f t="shared" si="5"/>
        <v>0</v>
      </c>
    </row>
    <row r="155" spans="8:10" ht="35.1" customHeight="1" x14ac:dyDescent="0.2">
      <c r="H155" s="1">
        <f t="shared" si="4"/>
        <v>0</v>
      </c>
      <c r="J155" s="1">
        <f t="shared" si="5"/>
        <v>0</v>
      </c>
    </row>
    <row r="156" spans="8:10" ht="35.1" customHeight="1" x14ac:dyDescent="0.2">
      <c r="H156" s="1">
        <f t="shared" si="4"/>
        <v>0</v>
      </c>
      <c r="J156" s="1">
        <f t="shared" si="5"/>
        <v>0</v>
      </c>
    </row>
    <row r="157" spans="8:10" ht="35.1" customHeight="1" x14ac:dyDescent="0.2">
      <c r="H157" s="1">
        <f t="shared" si="4"/>
        <v>0</v>
      </c>
      <c r="J157" s="1">
        <f t="shared" si="5"/>
        <v>0</v>
      </c>
    </row>
    <row r="158" spans="8:10" ht="35.1" customHeight="1" x14ac:dyDescent="0.2">
      <c r="H158" s="1">
        <f t="shared" si="4"/>
        <v>0</v>
      </c>
      <c r="J158" s="1">
        <f t="shared" si="5"/>
        <v>0</v>
      </c>
    </row>
    <row r="159" spans="8:10" ht="35.1" customHeight="1" x14ac:dyDescent="0.2">
      <c r="H159" s="1">
        <f t="shared" si="4"/>
        <v>0</v>
      </c>
      <c r="J159" s="1">
        <f t="shared" si="5"/>
        <v>0</v>
      </c>
    </row>
    <row r="160" spans="8:10" ht="35.1" customHeight="1" x14ac:dyDescent="0.2">
      <c r="H160" s="1">
        <f t="shared" si="4"/>
        <v>0</v>
      </c>
      <c r="J160" s="1">
        <f t="shared" si="5"/>
        <v>0</v>
      </c>
    </row>
    <row r="161" spans="8:10" ht="35.1" customHeight="1" x14ac:dyDescent="0.2">
      <c r="H161" s="1">
        <f t="shared" si="4"/>
        <v>0</v>
      </c>
      <c r="J161" s="1">
        <f t="shared" si="5"/>
        <v>0</v>
      </c>
    </row>
    <row r="162" spans="8:10" ht="35.1" customHeight="1" x14ac:dyDescent="0.2">
      <c r="H162" s="1">
        <f t="shared" si="4"/>
        <v>0</v>
      </c>
      <c r="J162" s="1">
        <f t="shared" si="5"/>
        <v>0</v>
      </c>
    </row>
    <row r="163" spans="8:10" ht="35.1" customHeight="1" x14ac:dyDescent="0.2">
      <c r="H163" s="1">
        <f t="shared" si="4"/>
        <v>0</v>
      </c>
      <c r="J163" s="1">
        <f t="shared" si="5"/>
        <v>0</v>
      </c>
    </row>
    <row r="164" spans="8:10" ht="35.1" customHeight="1" x14ac:dyDescent="0.2">
      <c r="H164" s="1">
        <f t="shared" si="4"/>
        <v>0</v>
      </c>
      <c r="J164" s="1">
        <f t="shared" si="5"/>
        <v>0</v>
      </c>
    </row>
    <row r="165" spans="8:10" ht="35.1" customHeight="1" x14ac:dyDescent="0.2">
      <c r="H165" s="1">
        <f t="shared" si="4"/>
        <v>0</v>
      </c>
      <c r="J165" s="1">
        <f t="shared" si="5"/>
        <v>0</v>
      </c>
    </row>
    <row r="166" spans="8:10" ht="35.1" customHeight="1" x14ac:dyDescent="0.2">
      <c r="H166" s="1">
        <f t="shared" si="4"/>
        <v>0</v>
      </c>
      <c r="J166" s="1">
        <f t="shared" si="5"/>
        <v>0</v>
      </c>
    </row>
    <row r="167" spans="8:10" ht="35.1" customHeight="1" x14ac:dyDescent="0.2">
      <c r="H167" s="1">
        <f t="shared" si="4"/>
        <v>0</v>
      </c>
      <c r="J167" s="1">
        <f t="shared" si="5"/>
        <v>0</v>
      </c>
    </row>
    <row r="168" spans="8:10" ht="35.1" customHeight="1" x14ac:dyDescent="0.2">
      <c r="H168" s="1">
        <f t="shared" si="4"/>
        <v>0</v>
      </c>
      <c r="J168" s="1">
        <f t="shared" si="5"/>
        <v>0</v>
      </c>
    </row>
    <row r="169" spans="8:10" ht="35.1" customHeight="1" x14ac:dyDescent="0.2">
      <c r="H169" s="1">
        <f t="shared" si="4"/>
        <v>0</v>
      </c>
      <c r="J169" s="1">
        <f t="shared" si="5"/>
        <v>0</v>
      </c>
    </row>
    <row r="170" spans="8:10" ht="35.1" customHeight="1" x14ac:dyDescent="0.2">
      <c r="H170" s="1">
        <f t="shared" si="4"/>
        <v>0</v>
      </c>
      <c r="J170" s="1">
        <f t="shared" si="5"/>
        <v>0</v>
      </c>
    </row>
    <row r="171" spans="8:10" ht="35.1" customHeight="1" x14ac:dyDescent="0.2">
      <c r="H171" s="1">
        <f t="shared" si="4"/>
        <v>0</v>
      </c>
      <c r="J171" s="1">
        <f t="shared" si="5"/>
        <v>0</v>
      </c>
    </row>
    <row r="172" spans="8:10" ht="35.1" customHeight="1" x14ac:dyDescent="0.2">
      <c r="H172" s="1">
        <f t="shared" si="4"/>
        <v>0</v>
      </c>
      <c r="J172" s="1">
        <f t="shared" si="5"/>
        <v>0</v>
      </c>
    </row>
    <row r="173" spans="8:10" ht="35.1" customHeight="1" x14ac:dyDescent="0.2">
      <c r="H173" s="1">
        <f t="shared" si="4"/>
        <v>0</v>
      </c>
      <c r="J173" s="1">
        <f t="shared" si="5"/>
        <v>0</v>
      </c>
    </row>
    <row r="174" spans="8:10" ht="35.1" customHeight="1" x14ac:dyDescent="0.2">
      <c r="H174" s="1">
        <f t="shared" si="4"/>
        <v>0</v>
      </c>
      <c r="J174" s="1">
        <f t="shared" si="5"/>
        <v>0</v>
      </c>
    </row>
    <row r="175" spans="8:10" ht="35.1" customHeight="1" x14ac:dyDescent="0.2">
      <c r="H175" s="1">
        <f t="shared" si="4"/>
        <v>0</v>
      </c>
      <c r="J175" s="1">
        <f t="shared" si="5"/>
        <v>0</v>
      </c>
    </row>
    <row r="176" spans="8:10" ht="35.1" customHeight="1" x14ac:dyDescent="0.2">
      <c r="H176" s="1">
        <f t="shared" si="4"/>
        <v>0</v>
      </c>
      <c r="J176" s="1">
        <f t="shared" si="5"/>
        <v>0</v>
      </c>
    </row>
    <row r="177" spans="2:10" ht="35.1" customHeight="1" x14ac:dyDescent="0.2">
      <c r="H177" s="1">
        <f t="shared" si="4"/>
        <v>0</v>
      </c>
      <c r="J177" s="1">
        <f t="shared" si="5"/>
        <v>0</v>
      </c>
    </row>
    <row r="178" spans="2:10" ht="35.1" customHeight="1" x14ac:dyDescent="0.2">
      <c r="H178" s="1">
        <f t="shared" si="4"/>
        <v>0</v>
      </c>
      <c r="J178" s="1">
        <f t="shared" si="5"/>
        <v>0</v>
      </c>
    </row>
    <row r="179" spans="2:10" ht="35.1" customHeight="1" x14ac:dyDescent="0.2">
      <c r="H179" s="1">
        <f t="shared" si="4"/>
        <v>0</v>
      </c>
      <c r="J179" s="1">
        <f t="shared" si="5"/>
        <v>0</v>
      </c>
    </row>
    <row r="180" spans="2:10" ht="35.1" customHeight="1" x14ac:dyDescent="0.2">
      <c r="H180" s="1">
        <f t="shared" si="4"/>
        <v>0</v>
      </c>
      <c r="J180" s="1">
        <f t="shared" si="5"/>
        <v>0</v>
      </c>
    </row>
    <row r="181" spans="2:10" ht="35.1" customHeight="1" x14ac:dyDescent="0.2">
      <c r="H181" s="1">
        <f t="shared" si="4"/>
        <v>0</v>
      </c>
      <c r="J181" s="1">
        <f t="shared" si="5"/>
        <v>0</v>
      </c>
    </row>
    <row r="182" spans="2:10" ht="35.1" customHeight="1" x14ac:dyDescent="0.2">
      <c r="H182" s="1">
        <f t="shared" si="4"/>
        <v>0</v>
      </c>
      <c r="J182" s="1">
        <f t="shared" si="5"/>
        <v>0</v>
      </c>
    </row>
    <row r="183" spans="2:10" ht="35.1" customHeight="1" x14ac:dyDescent="0.2">
      <c r="H183" s="1">
        <f t="shared" si="4"/>
        <v>0</v>
      </c>
      <c r="J183" s="1">
        <f t="shared" si="5"/>
        <v>0</v>
      </c>
    </row>
    <row r="184" spans="2:10" ht="35.1" customHeight="1" x14ac:dyDescent="0.2">
      <c r="H184" s="1">
        <f t="shared" si="4"/>
        <v>0</v>
      </c>
      <c r="J184" s="1">
        <f t="shared" si="5"/>
        <v>0</v>
      </c>
    </row>
    <row r="185" spans="2:10" ht="35.1" customHeight="1" x14ac:dyDescent="0.2">
      <c r="H185" s="1">
        <f t="shared" si="4"/>
        <v>0</v>
      </c>
      <c r="J185" s="1">
        <f t="shared" si="5"/>
        <v>0</v>
      </c>
    </row>
    <row r="186" spans="2:10" ht="35.1" customHeight="1" x14ac:dyDescent="0.2">
      <c r="H186" s="1">
        <f t="shared" si="4"/>
        <v>0</v>
      </c>
      <c r="J186" s="1">
        <f t="shared" si="5"/>
        <v>0</v>
      </c>
    </row>
    <row r="187" spans="2:10" ht="35.1" customHeight="1" x14ac:dyDescent="0.2">
      <c r="H187" s="1">
        <f t="shared" si="4"/>
        <v>0</v>
      </c>
      <c r="J187" s="1">
        <f t="shared" si="5"/>
        <v>0</v>
      </c>
    </row>
    <row r="188" spans="2:10" ht="35.1" customHeight="1" x14ac:dyDescent="0.2">
      <c r="H188" s="1">
        <f t="shared" si="4"/>
        <v>0</v>
      </c>
      <c r="J188" s="1">
        <f t="shared" si="5"/>
        <v>0</v>
      </c>
    </row>
    <row r="189" spans="2:10" ht="35.1" customHeight="1" x14ac:dyDescent="0.2">
      <c r="H189" s="1">
        <f t="shared" si="4"/>
        <v>0</v>
      </c>
      <c r="J189" s="1">
        <f t="shared" si="5"/>
        <v>0</v>
      </c>
    </row>
    <row r="190" spans="2:10" ht="35.1" customHeight="1" x14ac:dyDescent="0.2">
      <c r="H190" s="1">
        <f t="shared" si="4"/>
        <v>0</v>
      </c>
      <c r="J190" s="1">
        <f t="shared" si="5"/>
        <v>0</v>
      </c>
    </row>
    <row r="191" spans="2:10" ht="35.1" customHeight="1" x14ac:dyDescent="0.2">
      <c r="H191" s="1">
        <f t="shared" si="4"/>
        <v>0</v>
      </c>
      <c r="J191" s="1">
        <f t="shared" si="5"/>
        <v>0</v>
      </c>
    </row>
    <row r="192" spans="2:10" ht="35.1" customHeight="1" x14ac:dyDescent="0.2">
      <c r="B192" s="5"/>
      <c r="C192" s="5" t="s">
        <v>367</v>
      </c>
      <c r="H192" s="1">
        <f t="shared" si="4"/>
        <v>0</v>
      </c>
      <c r="J192" s="1">
        <f t="shared" si="5"/>
        <v>0</v>
      </c>
    </row>
    <row r="193" spans="3:10" ht="57" customHeight="1" x14ac:dyDescent="0.2">
      <c r="H193" s="1">
        <f t="shared" si="4"/>
        <v>0</v>
      </c>
      <c r="J193" s="1">
        <f t="shared" si="5"/>
        <v>0</v>
      </c>
    </row>
    <row r="194" spans="3:10" ht="35.1" customHeight="1" x14ac:dyDescent="0.2">
      <c r="H194" s="1">
        <f t="shared" si="4"/>
        <v>0</v>
      </c>
      <c r="J194" s="1">
        <f t="shared" si="5"/>
        <v>0</v>
      </c>
    </row>
    <row r="195" spans="3:10" ht="35.1" customHeight="1" x14ac:dyDescent="0.2">
      <c r="H195" s="1">
        <f t="shared" si="4"/>
        <v>0</v>
      </c>
      <c r="J195" s="1">
        <f t="shared" si="5"/>
        <v>0</v>
      </c>
    </row>
    <row r="196" spans="3:10" ht="35.1" customHeight="1" x14ac:dyDescent="0.2">
      <c r="H196" s="1">
        <f t="shared" si="4"/>
        <v>0</v>
      </c>
      <c r="J196" s="1">
        <f t="shared" si="5"/>
        <v>0</v>
      </c>
    </row>
    <row r="197" spans="3:10" ht="35.1" customHeight="1" x14ac:dyDescent="0.2">
      <c r="H197" s="1">
        <f t="shared" ref="H197:H260" si="6">SUM(F197*G197)</f>
        <v>0</v>
      </c>
      <c r="J197" s="1">
        <f t="shared" ref="J197:J260" si="7">H197+(H197*0.23)</f>
        <v>0</v>
      </c>
    </row>
    <row r="198" spans="3:10" ht="35.1" customHeight="1" x14ac:dyDescent="0.2">
      <c r="H198" s="1">
        <f t="shared" si="6"/>
        <v>0</v>
      </c>
      <c r="J198" s="1">
        <f t="shared" si="7"/>
        <v>0</v>
      </c>
    </row>
    <row r="199" spans="3:10" ht="35.1" customHeight="1" x14ac:dyDescent="0.2">
      <c r="H199" s="1">
        <f t="shared" si="6"/>
        <v>0</v>
      </c>
      <c r="J199" s="1">
        <f t="shared" si="7"/>
        <v>0</v>
      </c>
    </row>
    <row r="200" spans="3:10" ht="35.1" customHeight="1" x14ac:dyDescent="0.2">
      <c r="H200" s="1">
        <f t="shared" si="6"/>
        <v>0</v>
      </c>
      <c r="J200" s="1">
        <f t="shared" si="7"/>
        <v>0</v>
      </c>
    </row>
    <row r="201" spans="3:10" ht="35.1" customHeight="1" x14ac:dyDescent="0.2">
      <c r="H201" s="1">
        <f t="shared" si="6"/>
        <v>0</v>
      </c>
      <c r="J201" s="1">
        <f t="shared" si="7"/>
        <v>0</v>
      </c>
    </row>
    <row r="202" spans="3:10" ht="35.1" customHeight="1" x14ac:dyDescent="0.2">
      <c r="H202" s="1">
        <f t="shared" si="6"/>
        <v>0</v>
      </c>
      <c r="J202" s="1">
        <f t="shared" si="7"/>
        <v>0</v>
      </c>
    </row>
    <row r="203" spans="3:10" ht="35.1" customHeight="1" x14ac:dyDescent="0.2">
      <c r="H203" s="1">
        <f t="shared" si="6"/>
        <v>0</v>
      </c>
      <c r="J203" s="1">
        <f t="shared" si="7"/>
        <v>0</v>
      </c>
    </row>
    <row r="204" spans="3:10" ht="35.1" customHeight="1" x14ac:dyDescent="0.2">
      <c r="H204" s="1">
        <f t="shared" si="6"/>
        <v>0</v>
      </c>
      <c r="J204" s="1">
        <f t="shared" si="7"/>
        <v>0</v>
      </c>
    </row>
    <row r="205" spans="3:10" ht="35.1" customHeight="1" x14ac:dyDescent="0.2">
      <c r="H205" s="1">
        <f t="shared" si="6"/>
        <v>0</v>
      </c>
      <c r="J205" s="1">
        <f t="shared" si="7"/>
        <v>0</v>
      </c>
    </row>
    <row r="206" spans="3:10" ht="35.1" customHeight="1" x14ac:dyDescent="0.2">
      <c r="H206" s="1">
        <f t="shared" si="6"/>
        <v>0</v>
      </c>
      <c r="J206" s="1">
        <f t="shared" si="7"/>
        <v>0</v>
      </c>
    </row>
    <row r="207" spans="3:10" ht="35.1" customHeight="1" x14ac:dyDescent="0.2">
      <c r="H207" s="1">
        <f t="shared" si="6"/>
        <v>0</v>
      </c>
      <c r="J207" s="1">
        <f t="shared" si="7"/>
        <v>0</v>
      </c>
    </row>
    <row r="208" spans="3:10" ht="59.25" customHeight="1" x14ac:dyDescent="0.2">
      <c r="C208" s="6" t="s">
        <v>368</v>
      </c>
      <c r="H208" s="1">
        <f t="shared" si="6"/>
        <v>0</v>
      </c>
      <c r="J208" s="1">
        <f t="shared" si="7"/>
        <v>0</v>
      </c>
    </row>
    <row r="209" spans="8:10" ht="35.1" customHeight="1" x14ac:dyDescent="0.2">
      <c r="H209" s="1">
        <f t="shared" si="6"/>
        <v>0</v>
      </c>
      <c r="J209" s="1">
        <f t="shared" si="7"/>
        <v>0</v>
      </c>
    </row>
    <row r="210" spans="8:10" ht="35.1" customHeight="1" x14ac:dyDescent="0.2">
      <c r="H210" s="1">
        <f t="shared" si="6"/>
        <v>0</v>
      </c>
      <c r="J210" s="1">
        <f t="shared" si="7"/>
        <v>0</v>
      </c>
    </row>
    <row r="211" spans="8:10" ht="35.1" customHeight="1" x14ac:dyDescent="0.2">
      <c r="H211" s="1">
        <f t="shared" si="6"/>
        <v>0</v>
      </c>
      <c r="J211" s="1">
        <f t="shared" si="7"/>
        <v>0</v>
      </c>
    </row>
    <row r="212" spans="8:10" ht="35.1" customHeight="1" x14ac:dyDescent="0.2">
      <c r="H212" s="1">
        <f t="shared" si="6"/>
        <v>0</v>
      </c>
      <c r="J212" s="1">
        <f t="shared" si="7"/>
        <v>0</v>
      </c>
    </row>
    <row r="213" spans="8:10" ht="35.1" customHeight="1" x14ac:dyDescent="0.2">
      <c r="H213" s="1">
        <f t="shared" si="6"/>
        <v>0</v>
      </c>
      <c r="J213" s="1">
        <f t="shared" si="7"/>
        <v>0</v>
      </c>
    </row>
    <row r="214" spans="8:10" ht="35.1" customHeight="1" x14ac:dyDescent="0.2">
      <c r="H214" s="1">
        <f t="shared" si="6"/>
        <v>0</v>
      </c>
      <c r="J214" s="1">
        <f t="shared" si="7"/>
        <v>0</v>
      </c>
    </row>
    <row r="215" spans="8:10" ht="35.1" customHeight="1" x14ac:dyDescent="0.2">
      <c r="H215" s="1">
        <f t="shared" si="6"/>
        <v>0</v>
      </c>
      <c r="J215" s="1">
        <f t="shared" si="7"/>
        <v>0</v>
      </c>
    </row>
    <row r="216" spans="8:10" ht="35.1" customHeight="1" x14ac:dyDescent="0.2">
      <c r="H216" s="1">
        <f t="shared" si="6"/>
        <v>0</v>
      </c>
      <c r="J216" s="1">
        <f t="shared" si="7"/>
        <v>0</v>
      </c>
    </row>
    <row r="217" spans="8:10" ht="35.1" customHeight="1" x14ac:dyDescent="0.2">
      <c r="H217" s="1">
        <f t="shared" si="6"/>
        <v>0</v>
      </c>
      <c r="J217" s="1">
        <f t="shared" si="7"/>
        <v>0</v>
      </c>
    </row>
    <row r="218" spans="8:10" ht="35.1" customHeight="1" x14ac:dyDescent="0.2">
      <c r="H218" s="1">
        <f t="shared" si="6"/>
        <v>0</v>
      </c>
      <c r="J218" s="1">
        <f t="shared" si="7"/>
        <v>0</v>
      </c>
    </row>
    <row r="219" spans="8:10" ht="35.1" customHeight="1" x14ac:dyDescent="0.2">
      <c r="H219" s="1">
        <f t="shared" si="6"/>
        <v>0</v>
      </c>
      <c r="J219" s="1">
        <f t="shared" si="7"/>
        <v>0</v>
      </c>
    </row>
    <row r="220" spans="8:10" ht="35.1" customHeight="1" x14ac:dyDescent="0.2">
      <c r="H220" s="1">
        <f t="shared" si="6"/>
        <v>0</v>
      </c>
      <c r="J220" s="1">
        <f t="shared" si="7"/>
        <v>0</v>
      </c>
    </row>
    <row r="221" spans="8:10" ht="35.1" customHeight="1" x14ac:dyDescent="0.2">
      <c r="H221" s="1">
        <f t="shared" si="6"/>
        <v>0</v>
      </c>
      <c r="J221" s="1">
        <f t="shared" si="7"/>
        <v>0</v>
      </c>
    </row>
    <row r="222" spans="8:10" ht="35.1" customHeight="1" x14ac:dyDescent="0.2">
      <c r="H222" s="1">
        <f t="shared" si="6"/>
        <v>0</v>
      </c>
      <c r="J222" s="1">
        <f t="shared" si="7"/>
        <v>0</v>
      </c>
    </row>
    <row r="223" spans="8:10" ht="35.1" customHeight="1" x14ac:dyDescent="0.2">
      <c r="H223" s="1">
        <f t="shared" si="6"/>
        <v>0</v>
      </c>
      <c r="J223" s="1">
        <f t="shared" si="7"/>
        <v>0</v>
      </c>
    </row>
    <row r="224" spans="8:10" ht="35.1" customHeight="1" x14ac:dyDescent="0.2">
      <c r="H224" s="1">
        <f t="shared" si="6"/>
        <v>0</v>
      </c>
      <c r="J224" s="1">
        <f t="shared" si="7"/>
        <v>0</v>
      </c>
    </row>
    <row r="225" spans="8:10" ht="35.1" customHeight="1" x14ac:dyDescent="0.2">
      <c r="H225" s="1">
        <f t="shared" si="6"/>
        <v>0</v>
      </c>
      <c r="J225" s="1">
        <f t="shared" si="7"/>
        <v>0</v>
      </c>
    </row>
    <row r="226" spans="8:10" ht="35.1" customHeight="1" x14ac:dyDescent="0.2">
      <c r="H226" s="1">
        <f t="shared" si="6"/>
        <v>0</v>
      </c>
      <c r="J226" s="1">
        <f t="shared" si="7"/>
        <v>0</v>
      </c>
    </row>
    <row r="227" spans="8:10" ht="35.1" customHeight="1" x14ac:dyDescent="0.2">
      <c r="H227" s="1">
        <f t="shared" si="6"/>
        <v>0</v>
      </c>
      <c r="J227" s="1">
        <f t="shared" si="7"/>
        <v>0</v>
      </c>
    </row>
    <row r="228" spans="8:10" ht="35.1" customHeight="1" x14ac:dyDescent="0.2">
      <c r="H228" s="1">
        <f t="shared" si="6"/>
        <v>0</v>
      </c>
      <c r="J228" s="1">
        <f t="shared" si="7"/>
        <v>0</v>
      </c>
    </row>
    <row r="229" spans="8:10" ht="35.1" customHeight="1" x14ac:dyDescent="0.2">
      <c r="H229" s="1">
        <f t="shared" si="6"/>
        <v>0</v>
      </c>
      <c r="J229" s="1">
        <f t="shared" si="7"/>
        <v>0</v>
      </c>
    </row>
    <row r="230" spans="8:10" ht="35.1" customHeight="1" x14ac:dyDescent="0.2">
      <c r="H230" s="1">
        <f t="shared" si="6"/>
        <v>0</v>
      </c>
      <c r="J230" s="1">
        <f t="shared" si="7"/>
        <v>0</v>
      </c>
    </row>
    <row r="231" spans="8:10" ht="35.1" customHeight="1" x14ac:dyDescent="0.2">
      <c r="H231" s="1">
        <f t="shared" si="6"/>
        <v>0</v>
      </c>
      <c r="J231" s="1">
        <f t="shared" si="7"/>
        <v>0</v>
      </c>
    </row>
    <row r="232" spans="8:10" ht="35.1" customHeight="1" x14ac:dyDescent="0.2">
      <c r="H232" s="1">
        <f t="shared" si="6"/>
        <v>0</v>
      </c>
      <c r="J232" s="1">
        <f t="shared" si="7"/>
        <v>0</v>
      </c>
    </row>
    <row r="233" spans="8:10" ht="35.1" customHeight="1" x14ac:dyDescent="0.2">
      <c r="H233" s="1">
        <f t="shared" si="6"/>
        <v>0</v>
      </c>
      <c r="J233" s="1">
        <f t="shared" si="7"/>
        <v>0</v>
      </c>
    </row>
    <row r="234" spans="8:10" ht="35.1" customHeight="1" x14ac:dyDescent="0.2">
      <c r="H234" s="1">
        <f t="shared" si="6"/>
        <v>0</v>
      </c>
      <c r="J234" s="1">
        <f t="shared" si="7"/>
        <v>0</v>
      </c>
    </row>
    <row r="235" spans="8:10" ht="35.1" customHeight="1" x14ac:dyDescent="0.2">
      <c r="H235" s="1">
        <f t="shared" si="6"/>
        <v>0</v>
      </c>
      <c r="J235" s="1">
        <f t="shared" si="7"/>
        <v>0</v>
      </c>
    </row>
    <row r="236" spans="8:10" ht="35.1" customHeight="1" x14ac:dyDescent="0.2">
      <c r="H236" s="1">
        <f t="shared" si="6"/>
        <v>0</v>
      </c>
      <c r="J236" s="1">
        <f t="shared" si="7"/>
        <v>0</v>
      </c>
    </row>
    <row r="237" spans="8:10" ht="35.1" customHeight="1" x14ac:dyDescent="0.2">
      <c r="H237" s="1">
        <f t="shared" si="6"/>
        <v>0</v>
      </c>
      <c r="J237" s="1">
        <f t="shared" si="7"/>
        <v>0</v>
      </c>
    </row>
    <row r="238" spans="8:10" ht="35.1" customHeight="1" x14ac:dyDescent="0.2">
      <c r="H238" s="1">
        <f t="shared" si="6"/>
        <v>0</v>
      </c>
      <c r="J238" s="1">
        <f t="shared" si="7"/>
        <v>0</v>
      </c>
    </row>
    <row r="239" spans="8:10" ht="35.1" customHeight="1" x14ac:dyDescent="0.2">
      <c r="H239" s="1">
        <f t="shared" si="6"/>
        <v>0</v>
      </c>
      <c r="J239" s="1">
        <f t="shared" si="7"/>
        <v>0</v>
      </c>
    </row>
    <row r="240" spans="8:10" ht="35.1" customHeight="1" x14ac:dyDescent="0.2">
      <c r="H240" s="1">
        <f t="shared" si="6"/>
        <v>0</v>
      </c>
      <c r="J240" s="1">
        <f t="shared" si="7"/>
        <v>0</v>
      </c>
    </row>
    <row r="241" spans="3:10" ht="35.1" customHeight="1" x14ac:dyDescent="0.2">
      <c r="C241" s="1" t="s">
        <v>369</v>
      </c>
      <c r="H241" s="1">
        <f t="shared" si="6"/>
        <v>0</v>
      </c>
      <c r="J241" s="1">
        <f t="shared" si="7"/>
        <v>0</v>
      </c>
    </row>
    <row r="242" spans="3:10" ht="35.1" customHeight="1" x14ac:dyDescent="0.2">
      <c r="H242" s="1">
        <f t="shared" si="6"/>
        <v>0</v>
      </c>
      <c r="J242" s="1">
        <f t="shared" si="7"/>
        <v>0</v>
      </c>
    </row>
    <row r="243" spans="3:10" ht="35.1" customHeight="1" x14ac:dyDescent="0.2">
      <c r="H243" s="1">
        <f t="shared" si="6"/>
        <v>0</v>
      </c>
      <c r="J243" s="1">
        <f t="shared" si="7"/>
        <v>0</v>
      </c>
    </row>
    <row r="244" spans="3:10" ht="35.1" customHeight="1" x14ac:dyDescent="0.2">
      <c r="H244" s="1">
        <f t="shared" si="6"/>
        <v>0</v>
      </c>
      <c r="J244" s="1">
        <f t="shared" si="7"/>
        <v>0</v>
      </c>
    </row>
    <row r="245" spans="3:10" ht="35.1" customHeight="1" x14ac:dyDescent="0.2">
      <c r="H245" s="1">
        <f t="shared" si="6"/>
        <v>0</v>
      </c>
      <c r="J245" s="1">
        <f t="shared" si="7"/>
        <v>0</v>
      </c>
    </row>
    <row r="246" spans="3:10" ht="35.1" customHeight="1" x14ac:dyDescent="0.2">
      <c r="H246" s="1">
        <f t="shared" si="6"/>
        <v>0</v>
      </c>
      <c r="J246" s="1">
        <f t="shared" si="7"/>
        <v>0</v>
      </c>
    </row>
    <row r="247" spans="3:10" ht="35.1" customHeight="1" x14ac:dyDescent="0.2">
      <c r="H247" s="1">
        <f t="shared" si="6"/>
        <v>0</v>
      </c>
      <c r="J247" s="1">
        <f t="shared" si="7"/>
        <v>0</v>
      </c>
    </row>
    <row r="248" spans="3:10" ht="35.1" customHeight="1" x14ac:dyDescent="0.2">
      <c r="H248" s="1">
        <f t="shared" si="6"/>
        <v>0</v>
      </c>
      <c r="J248" s="1">
        <f t="shared" si="7"/>
        <v>0</v>
      </c>
    </row>
    <row r="249" spans="3:10" ht="35.1" customHeight="1" x14ac:dyDescent="0.2">
      <c r="H249" s="1">
        <f t="shared" si="6"/>
        <v>0</v>
      </c>
      <c r="J249" s="1">
        <f t="shared" si="7"/>
        <v>0</v>
      </c>
    </row>
    <row r="250" spans="3:10" ht="35.1" customHeight="1" x14ac:dyDescent="0.2">
      <c r="H250" s="1">
        <f t="shared" si="6"/>
        <v>0</v>
      </c>
      <c r="J250" s="1">
        <f t="shared" si="7"/>
        <v>0</v>
      </c>
    </row>
    <row r="251" spans="3:10" ht="35.1" customHeight="1" x14ac:dyDescent="0.2">
      <c r="H251" s="1">
        <f t="shared" si="6"/>
        <v>0</v>
      </c>
      <c r="J251" s="1">
        <f t="shared" si="7"/>
        <v>0</v>
      </c>
    </row>
    <row r="252" spans="3:10" ht="35.1" customHeight="1" x14ac:dyDescent="0.2">
      <c r="H252" s="1">
        <f t="shared" si="6"/>
        <v>0</v>
      </c>
      <c r="J252" s="1">
        <f t="shared" si="7"/>
        <v>0</v>
      </c>
    </row>
    <row r="253" spans="3:10" ht="35.1" customHeight="1" x14ac:dyDescent="0.2">
      <c r="H253" s="1">
        <f t="shared" si="6"/>
        <v>0</v>
      </c>
      <c r="J253" s="1">
        <f t="shared" si="7"/>
        <v>0</v>
      </c>
    </row>
    <row r="254" spans="3:10" ht="35.1" customHeight="1" x14ac:dyDescent="0.2">
      <c r="H254" s="1">
        <f t="shared" si="6"/>
        <v>0</v>
      </c>
      <c r="J254" s="1">
        <f t="shared" si="7"/>
        <v>0</v>
      </c>
    </row>
    <row r="255" spans="3:10" ht="35.1" customHeight="1" x14ac:dyDescent="0.2">
      <c r="H255" s="1">
        <f t="shared" si="6"/>
        <v>0</v>
      </c>
      <c r="J255" s="1">
        <f t="shared" si="7"/>
        <v>0</v>
      </c>
    </row>
    <row r="256" spans="3:10" ht="35.1" customHeight="1" x14ac:dyDescent="0.2">
      <c r="H256" s="1">
        <f t="shared" si="6"/>
        <v>0</v>
      </c>
      <c r="J256" s="1">
        <f t="shared" si="7"/>
        <v>0</v>
      </c>
    </row>
    <row r="257" spans="8:10" ht="35.1" customHeight="1" x14ac:dyDescent="0.2">
      <c r="H257" s="1">
        <f t="shared" si="6"/>
        <v>0</v>
      </c>
      <c r="J257" s="1">
        <f t="shared" si="7"/>
        <v>0</v>
      </c>
    </row>
    <row r="258" spans="8:10" ht="35.1" customHeight="1" x14ac:dyDescent="0.2">
      <c r="H258" s="1">
        <f t="shared" si="6"/>
        <v>0</v>
      </c>
      <c r="J258" s="1">
        <f t="shared" si="7"/>
        <v>0</v>
      </c>
    </row>
    <row r="259" spans="8:10" ht="35.1" customHeight="1" x14ac:dyDescent="0.2">
      <c r="H259" s="1">
        <f t="shared" si="6"/>
        <v>0</v>
      </c>
      <c r="J259" s="1">
        <f t="shared" si="7"/>
        <v>0</v>
      </c>
    </row>
    <row r="260" spans="8:10" ht="35.1" customHeight="1" x14ac:dyDescent="0.2">
      <c r="H260" s="1">
        <f t="shared" si="6"/>
        <v>0</v>
      </c>
      <c r="J260" s="1">
        <f t="shared" si="7"/>
        <v>0</v>
      </c>
    </row>
    <row r="261" spans="8:10" ht="35.1" customHeight="1" x14ac:dyDescent="0.2">
      <c r="H261" s="1">
        <f t="shared" ref="H261:H305" si="8">SUM(F261*G261)</f>
        <v>0</v>
      </c>
      <c r="J261" s="1">
        <f t="shared" ref="J261:J305" si="9">H261+(H261*0.23)</f>
        <v>0</v>
      </c>
    </row>
    <row r="262" spans="8:10" ht="35.1" customHeight="1" x14ac:dyDescent="0.2">
      <c r="H262" s="1">
        <f t="shared" si="8"/>
        <v>0</v>
      </c>
      <c r="J262" s="1">
        <f t="shared" si="9"/>
        <v>0</v>
      </c>
    </row>
    <row r="263" spans="8:10" ht="35.1" customHeight="1" x14ac:dyDescent="0.2">
      <c r="H263" s="1">
        <f t="shared" si="8"/>
        <v>0</v>
      </c>
      <c r="J263" s="1">
        <f t="shared" si="9"/>
        <v>0</v>
      </c>
    </row>
    <row r="264" spans="8:10" ht="35.1" customHeight="1" x14ac:dyDescent="0.2">
      <c r="H264" s="1">
        <f t="shared" si="8"/>
        <v>0</v>
      </c>
      <c r="J264" s="1">
        <f t="shared" si="9"/>
        <v>0</v>
      </c>
    </row>
    <row r="265" spans="8:10" ht="35.1" customHeight="1" x14ac:dyDescent="0.2">
      <c r="H265" s="1">
        <f t="shared" si="8"/>
        <v>0</v>
      </c>
      <c r="J265" s="1">
        <f t="shared" si="9"/>
        <v>0</v>
      </c>
    </row>
    <row r="266" spans="8:10" ht="35.1" customHeight="1" x14ac:dyDescent="0.2">
      <c r="H266" s="1">
        <f t="shared" si="8"/>
        <v>0</v>
      </c>
      <c r="J266" s="1">
        <f t="shared" si="9"/>
        <v>0</v>
      </c>
    </row>
    <row r="267" spans="8:10" ht="35.1" customHeight="1" x14ac:dyDescent="0.2">
      <c r="H267" s="1">
        <f t="shared" si="8"/>
        <v>0</v>
      </c>
      <c r="J267" s="1">
        <f t="shared" si="9"/>
        <v>0</v>
      </c>
    </row>
    <row r="268" spans="8:10" ht="35.1" customHeight="1" x14ac:dyDescent="0.2">
      <c r="H268" s="1">
        <f t="shared" si="8"/>
        <v>0</v>
      </c>
      <c r="J268" s="1">
        <f t="shared" si="9"/>
        <v>0</v>
      </c>
    </row>
    <row r="269" spans="8:10" ht="35.1" customHeight="1" x14ac:dyDescent="0.2">
      <c r="H269" s="1">
        <f t="shared" si="8"/>
        <v>0</v>
      </c>
      <c r="J269" s="1">
        <f t="shared" si="9"/>
        <v>0</v>
      </c>
    </row>
    <row r="270" spans="8:10" ht="35.1" customHeight="1" x14ac:dyDescent="0.2">
      <c r="H270" s="1">
        <f t="shared" si="8"/>
        <v>0</v>
      </c>
      <c r="J270" s="1">
        <f t="shared" si="9"/>
        <v>0</v>
      </c>
    </row>
    <row r="271" spans="8:10" ht="35.1" customHeight="1" x14ac:dyDescent="0.2">
      <c r="H271" s="1">
        <f t="shared" si="8"/>
        <v>0</v>
      </c>
      <c r="J271" s="1">
        <f t="shared" si="9"/>
        <v>0</v>
      </c>
    </row>
    <row r="272" spans="8:10" ht="35.1" customHeight="1" x14ac:dyDescent="0.2">
      <c r="H272" s="1">
        <f t="shared" si="8"/>
        <v>0</v>
      </c>
      <c r="J272" s="1">
        <f t="shared" si="9"/>
        <v>0</v>
      </c>
    </row>
    <row r="273" spans="3:10" ht="35.1" customHeight="1" x14ac:dyDescent="0.2">
      <c r="H273" s="1">
        <f t="shared" si="8"/>
        <v>0</v>
      </c>
      <c r="J273" s="1">
        <f t="shared" si="9"/>
        <v>0</v>
      </c>
    </row>
    <row r="274" spans="3:10" ht="56.25" customHeight="1" x14ac:dyDescent="0.2">
      <c r="C274" s="7" t="s">
        <v>370</v>
      </c>
      <c r="E274" s="1" t="s">
        <v>371</v>
      </c>
      <c r="H274" s="1">
        <f t="shared" si="8"/>
        <v>0</v>
      </c>
      <c r="J274" s="1">
        <f t="shared" si="9"/>
        <v>0</v>
      </c>
    </row>
    <row r="275" spans="3:10" ht="35.1" customHeight="1" x14ac:dyDescent="0.2">
      <c r="H275" s="1">
        <f t="shared" si="8"/>
        <v>0</v>
      </c>
      <c r="J275" s="1">
        <f t="shared" si="9"/>
        <v>0</v>
      </c>
    </row>
    <row r="276" spans="3:10" ht="35.1" customHeight="1" x14ac:dyDescent="0.2">
      <c r="H276" s="1">
        <f t="shared" si="8"/>
        <v>0</v>
      </c>
      <c r="J276" s="1">
        <f t="shared" si="9"/>
        <v>0</v>
      </c>
    </row>
    <row r="277" spans="3:10" ht="35.1" customHeight="1" x14ac:dyDescent="0.2">
      <c r="H277" s="1">
        <f t="shared" si="8"/>
        <v>0</v>
      </c>
      <c r="J277" s="1">
        <f t="shared" si="9"/>
        <v>0</v>
      </c>
    </row>
    <row r="278" spans="3:10" ht="35.1" customHeight="1" x14ac:dyDescent="0.2">
      <c r="H278" s="1">
        <f t="shared" si="8"/>
        <v>0</v>
      </c>
      <c r="J278" s="1">
        <f t="shared" si="9"/>
        <v>0</v>
      </c>
    </row>
    <row r="279" spans="3:10" ht="35.1" customHeight="1" x14ac:dyDescent="0.2">
      <c r="H279" s="1">
        <f t="shared" si="8"/>
        <v>0</v>
      </c>
      <c r="J279" s="1">
        <f t="shared" si="9"/>
        <v>0</v>
      </c>
    </row>
    <row r="280" spans="3:10" ht="35.1" customHeight="1" x14ac:dyDescent="0.2">
      <c r="H280" s="1">
        <f t="shared" si="8"/>
        <v>0</v>
      </c>
      <c r="J280" s="1">
        <f t="shared" si="9"/>
        <v>0</v>
      </c>
    </row>
    <row r="281" spans="3:10" ht="35.1" customHeight="1" x14ac:dyDescent="0.2">
      <c r="H281" s="1">
        <f t="shared" si="8"/>
        <v>0</v>
      </c>
      <c r="J281" s="1">
        <f t="shared" si="9"/>
        <v>0</v>
      </c>
    </row>
    <row r="282" spans="3:10" ht="35.1" hidden="1" customHeight="1" x14ac:dyDescent="0.2">
      <c r="H282" s="1">
        <f t="shared" si="8"/>
        <v>0</v>
      </c>
      <c r="J282" s="1">
        <f t="shared" si="9"/>
        <v>0</v>
      </c>
    </row>
    <row r="283" spans="3:10" ht="35.1" customHeight="1" x14ac:dyDescent="0.2">
      <c r="H283" s="1">
        <f t="shared" si="8"/>
        <v>0</v>
      </c>
      <c r="J283" s="1">
        <f t="shared" si="9"/>
        <v>0</v>
      </c>
    </row>
    <row r="284" spans="3:10" ht="35.1" customHeight="1" x14ac:dyDescent="0.2">
      <c r="H284" s="1">
        <f t="shared" si="8"/>
        <v>0</v>
      </c>
      <c r="J284" s="1">
        <f t="shared" si="9"/>
        <v>0</v>
      </c>
    </row>
    <row r="285" spans="3:10" ht="35.1" customHeight="1" x14ac:dyDescent="0.2">
      <c r="H285" s="1">
        <f t="shared" si="8"/>
        <v>0</v>
      </c>
      <c r="J285" s="1">
        <f t="shared" si="9"/>
        <v>0</v>
      </c>
    </row>
    <row r="286" spans="3:10" ht="35.1" customHeight="1" x14ac:dyDescent="0.2">
      <c r="H286" s="1">
        <f t="shared" si="8"/>
        <v>0</v>
      </c>
      <c r="J286" s="1">
        <f t="shared" si="9"/>
        <v>0</v>
      </c>
    </row>
    <row r="287" spans="3:10" ht="62.25" customHeight="1" x14ac:dyDescent="0.2">
      <c r="H287" s="1">
        <f t="shared" si="8"/>
        <v>0</v>
      </c>
      <c r="J287" s="1">
        <f t="shared" si="9"/>
        <v>0</v>
      </c>
    </row>
    <row r="288" spans="3:10" ht="57" customHeight="1" x14ac:dyDescent="0.2">
      <c r="H288" s="1">
        <f t="shared" si="8"/>
        <v>0</v>
      </c>
      <c r="J288" s="1">
        <f t="shared" si="9"/>
        <v>0</v>
      </c>
    </row>
    <row r="289" spans="8:10" ht="35.1" customHeight="1" x14ac:dyDescent="0.2">
      <c r="H289" s="1">
        <f t="shared" si="8"/>
        <v>0</v>
      </c>
      <c r="J289" s="1">
        <f t="shared" si="9"/>
        <v>0</v>
      </c>
    </row>
    <row r="290" spans="8:10" ht="35.1" customHeight="1" x14ac:dyDescent="0.2">
      <c r="H290" s="1">
        <f t="shared" si="8"/>
        <v>0</v>
      </c>
      <c r="J290" s="1">
        <f t="shared" si="9"/>
        <v>0</v>
      </c>
    </row>
    <row r="291" spans="8:10" ht="35.1" customHeight="1" x14ac:dyDescent="0.2">
      <c r="H291" s="1">
        <f t="shared" si="8"/>
        <v>0</v>
      </c>
      <c r="J291" s="1">
        <f t="shared" si="9"/>
        <v>0</v>
      </c>
    </row>
    <row r="292" spans="8:10" ht="35.1" customHeight="1" x14ac:dyDescent="0.2">
      <c r="H292" s="1">
        <f t="shared" si="8"/>
        <v>0</v>
      </c>
      <c r="J292" s="1">
        <f t="shared" si="9"/>
        <v>0</v>
      </c>
    </row>
    <row r="293" spans="8:10" ht="35.1" customHeight="1" x14ac:dyDescent="0.2">
      <c r="H293" s="1">
        <f t="shared" si="8"/>
        <v>0</v>
      </c>
      <c r="J293" s="1">
        <f t="shared" si="9"/>
        <v>0</v>
      </c>
    </row>
    <row r="294" spans="8:10" ht="35.1" customHeight="1" x14ac:dyDescent="0.2">
      <c r="H294" s="1">
        <f t="shared" si="8"/>
        <v>0</v>
      </c>
      <c r="J294" s="1">
        <f t="shared" si="9"/>
        <v>0</v>
      </c>
    </row>
    <row r="295" spans="8:10" ht="35.1" customHeight="1" x14ac:dyDescent="0.2">
      <c r="H295" s="1">
        <f t="shared" si="8"/>
        <v>0</v>
      </c>
      <c r="J295" s="1">
        <f t="shared" si="9"/>
        <v>0</v>
      </c>
    </row>
    <row r="296" spans="8:10" ht="35.1" customHeight="1" x14ac:dyDescent="0.2">
      <c r="H296" s="1">
        <f t="shared" si="8"/>
        <v>0</v>
      </c>
      <c r="J296" s="1">
        <f t="shared" si="9"/>
        <v>0</v>
      </c>
    </row>
    <row r="297" spans="8:10" ht="35.1" customHeight="1" x14ac:dyDescent="0.2">
      <c r="H297" s="1">
        <f t="shared" si="8"/>
        <v>0</v>
      </c>
      <c r="J297" s="1">
        <f t="shared" si="9"/>
        <v>0</v>
      </c>
    </row>
    <row r="298" spans="8:10" ht="35.1" customHeight="1" x14ac:dyDescent="0.2">
      <c r="H298" s="1">
        <f t="shared" si="8"/>
        <v>0</v>
      </c>
      <c r="J298" s="1">
        <f t="shared" si="9"/>
        <v>0</v>
      </c>
    </row>
    <row r="299" spans="8:10" ht="35.1" customHeight="1" x14ac:dyDescent="0.2">
      <c r="H299" s="1">
        <f t="shared" si="8"/>
        <v>0</v>
      </c>
      <c r="J299" s="1">
        <f t="shared" si="9"/>
        <v>0</v>
      </c>
    </row>
    <row r="300" spans="8:10" ht="35.1" customHeight="1" x14ac:dyDescent="0.2">
      <c r="H300" s="1">
        <f t="shared" si="8"/>
        <v>0</v>
      </c>
      <c r="J300" s="1">
        <f t="shared" si="9"/>
        <v>0</v>
      </c>
    </row>
    <row r="301" spans="8:10" ht="35.1" customHeight="1" x14ac:dyDescent="0.2">
      <c r="H301" s="1">
        <f t="shared" si="8"/>
        <v>0</v>
      </c>
      <c r="J301" s="1">
        <f t="shared" si="9"/>
        <v>0</v>
      </c>
    </row>
    <row r="302" spans="8:10" ht="35.1" customHeight="1" x14ac:dyDescent="0.2">
      <c r="H302" s="1">
        <f t="shared" si="8"/>
        <v>0</v>
      </c>
      <c r="J302" s="1">
        <f t="shared" si="9"/>
        <v>0</v>
      </c>
    </row>
    <row r="303" spans="8:10" ht="35.1" customHeight="1" x14ac:dyDescent="0.2">
      <c r="H303" s="1">
        <f t="shared" si="8"/>
        <v>0</v>
      </c>
      <c r="J303" s="1">
        <f t="shared" si="9"/>
        <v>0</v>
      </c>
    </row>
    <row r="304" spans="8:10" ht="35.1" customHeight="1" x14ac:dyDescent="0.2">
      <c r="H304" s="1">
        <f t="shared" si="8"/>
        <v>0</v>
      </c>
      <c r="J304" s="1">
        <f t="shared" si="9"/>
        <v>0</v>
      </c>
    </row>
    <row r="305" spans="8:10" ht="35.1" customHeight="1" x14ac:dyDescent="0.2">
      <c r="H305" s="1">
        <f t="shared" si="8"/>
        <v>0</v>
      </c>
      <c r="J305" s="1">
        <f t="shared" si="9"/>
        <v>0</v>
      </c>
    </row>
    <row r="306" spans="8:10" ht="35.1" customHeight="1" x14ac:dyDescent="0.2">
      <c r="J306" s="8"/>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EF8EEBD193E38499DE37E6A03A9C177" ma:contentTypeVersion="2" ma:contentTypeDescription="Utwórz nowy dokument." ma:contentTypeScope="" ma:versionID="039bd30d48778bc0eaad28d851dd20fb">
  <xsd:schema xmlns:xsd="http://www.w3.org/2001/XMLSchema" xmlns:xs="http://www.w3.org/2001/XMLSchema" xmlns:p="http://schemas.microsoft.com/office/2006/metadata/properties" xmlns:ns2="9098b659-39b5-4ea9-bda9-13cb70fb72d3" targetNamespace="http://schemas.microsoft.com/office/2006/metadata/properties" ma:root="true" ma:fieldsID="7a3e4478f7d28c11287c8d0bce557fca" ns2:_="">
    <xsd:import namespace="9098b659-39b5-4ea9-bda9-13cb70fb72d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98b659-39b5-4ea9-bda9-13cb70fb72d3"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D1DEC2-5671-4BE1-B335-785501BC0C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98b659-39b5-4ea9-bda9-13cb70fb72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601AB3-1B43-4E0F-8E7A-50CF0D236C8A}">
  <ds:schemaRefs>
    <ds:schemaRef ds:uri="http://schemas.microsoft.com/sharepoint/v3/contenttype/forms"/>
  </ds:schemaRefs>
</ds:datastoreItem>
</file>

<file path=customXml/itemProps3.xml><?xml version="1.0" encoding="utf-8"?>
<ds:datastoreItem xmlns:ds="http://schemas.openxmlformats.org/officeDocument/2006/customXml" ds:itemID="{9374308F-3662-41E2-B44D-83321690F61F}">
  <ds:schemaRef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9098b659-39b5-4ea9-bda9-13cb70fb72d3"/>
    <ds:schemaRef ds:uri="http://purl.org/dc/terms/"/>
    <ds:schemaRef ds:uri="http://schemas.microsoft.com/office/infopath/2007/PartnerControl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Table 1</vt:lpstr>
      <vt:lpstr>Table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Iwona Nierwińska</dc:creator>
  <cp:lastModifiedBy>Płochocka Mariola</cp:lastModifiedBy>
  <cp:lastPrinted>2025-11-18T13:00:56Z</cp:lastPrinted>
  <dcterms:created xsi:type="dcterms:W3CDTF">2025-11-03T07:40:27Z</dcterms:created>
  <dcterms:modified xsi:type="dcterms:W3CDTF">2026-02-16T08:45:41Z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2023-11-27T00:00:00Z</vt:filetime>
  </property>
  <property fmtid="{D5CDD505-2E9C-101B-9397-08002B2CF9AE}" pid="3" name="Creator">
    <vt:lpwstr>Microsoft® Excel® dla Microsoft 365</vt:lpwstr>
  </property>
  <property fmtid="{D5CDD505-2E9C-101B-9397-08002B2CF9AE}" pid="4" name="LastSaved">
    <vt:filetime>2025-11-03T00:00:00Z</vt:filetime>
  </property>
  <property fmtid="{D5CDD505-2E9C-101B-9397-08002B2CF9AE}" pid="5" name="Producer">
    <vt:lpwstr>Microsoft® Excel® dla Microsoft 365; modified using iText® Core 7.2.5 (production version) ©2000-2023 iText Group NV, Autenti sp. z o.o.</vt:lpwstr>
  </property>
  <property fmtid="{D5CDD505-2E9C-101B-9397-08002B2CF9AE}" pid="6" name="ContentTypeId">
    <vt:lpwstr>0x0101003EF8EEBD193E38499DE37E6A03A9C177</vt:lpwstr>
  </property>
</Properties>
</file>